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доп.материал\"/>
    </mc:Choice>
  </mc:AlternateContent>
  <bookViews>
    <workbookView xWindow="0" yWindow="0" windowWidth="19200" windowHeight="10995" tabRatio="798" firstSheet="2" activeTab="2"/>
  </bookViews>
  <sheets>
    <sheet name="Титульный лист" sheetId="7" state="hidden" r:id="rId1"/>
    <sheet name="Выравнивание 2016" sheetId="8" state="hidden" r:id="rId2"/>
    <sheet name="Сбалансированность 2017" sheetId="9" r:id="rId3"/>
  </sheets>
  <definedNames>
    <definedName name="_xlnm._FilterDatabase" localSheetId="1" hidden="1">'Выравнивание 2016'!$A$9:$KFT$534</definedName>
    <definedName name="_xlnm._FilterDatabase" localSheetId="2" hidden="1">'Сбалансированность 2017'!$A$4:$U$31</definedName>
    <definedName name="_xlnm.Print_Titles" localSheetId="1">'Выравнивание 2016'!$B:$B,'Выравнивание 2016'!$7:$9</definedName>
    <definedName name="_xlnm.Print_Titles" localSheetId="2">'Сбалансированность 2017'!$B:$B,'Сбалансированность 2017'!$3:$6</definedName>
    <definedName name="_xlnm.Print_Area" localSheetId="1">'Выравнивание 2016'!$B$1:$AB$542</definedName>
    <definedName name="_xlnm.Print_Area" localSheetId="2">'Сбалансированность 2017'!$B$1:$U$34</definedName>
  </definedNames>
  <calcPr calcId="152511"/>
</workbook>
</file>

<file path=xl/calcChain.xml><?xml version="1.0" encoding="utf-8"?>
<calcChain xmlns="http://schemas.openxmlformats.org/spreadsheetml/2006/main">
  <c r="L7" i="9" l="1"/>
  <c r="J7" i="9"/>
  <c r="I7" i="9"/>
  <c r="H7" i="9"/>
  <c r="D7" i="9"/>
  <c r="C7" i="9"/>
  <c r="P8" i="9"/>
  <c r="G7" i="9"/>
  <c r="E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P22" i="9" l="1"/>
  <c r="Q22" i="9" s="1"/>
  <c r="P23" i="9"/>
  <c r="Q23" i="9" s="1"/>
  <c r="P24" i="9"/>
  <c r="Q24" i="9" s="1"/>
  <c r="P25" i="9"/>
  <c r="Q25" i="9" s="1"/>
  <c r="P26" i="9"/>
  <c r="Q26" i="9" s="1"/>
  <c r="P27" i="9"/>
  <c r="Q27" i="9" s="1"/>
  <c r="P28" i="9"/>
  <c r="Q28" i="9" s="1"/>
  <c r="P29" i="9"/>
  <c r="Q29" i="9" s="1"/>
  <c r="P30" i="9"/>
  <c r="Q30" i="9" s="1"/>
  <c r="P31" i="9"/>
  <c r="Q31" i="9" s="1"/>
  <c r="M7" i="9"/>
  <c r="F9" i="9" l="1"/>
  <c r="F10" i="9"/>
  <c r="F11" i="9"/>
  <c r="F12" i="9"/>
  <c r="F13" i="9"/>
  <c r="F14" i="9"/>
  <c r="F15" i="9"/>
  <c r="F16" i="9"/>
  <c r="F17" i="9"/>
  <c r="F18" i="9"/>
  <c r="F19" i="9"/>
  <c r="F20" i="9"/>
  <c r="F21" i="9"/>
  <c r="N20" i="9" l="1"/>
  <c r="O20" i="9" s="1"/>
  <c r="P20" i="9" s="1"/>
  <c r="Q20" i="9" s="1"/>
  <c r="U20" i="9" s="1"/>
  <c r="N16" i="9"/>
  <c r="O16" i="9" s="1"/>
  <c r="P16" i="9" s="1"/>
  <c r="Q16" i="9" s="1"/>
  <c r="U16" i="9" s="1"/>
  <c r="N12" i="9"/>
  <c r="O12" i="9" s="1"/>
  <c r="P12" i="9" s="1"/>
  <c r="Q12" i="9" s="1"/>
  <c r="U12" i="9" s="1"/>
  <c r="N19" i="9"/>
  <c r="O19" i="9" s="1"/>
  <c r="P19" i="9" s="1"/>
  <c r="Q19" i="9" s="1"/>
  <c r="U19" i="9" s="1"/>
  <c r="N15" i="9"/>
  <c r="O15" i="9" s="1"/>
  <c r="P15" i="9" s="1"/>
  <c r="Q15" i="9" s="1"/>
  <c r="U15" i="9" s="1"/>
  <c r="N11" i="9"/>
  <c r="O11" i="9" s="1"/>
  <c r="P11" i="9" s="1"/>
  <c r="Q11" i="9" s="1"/>
  <c r="U11" i="9" s="1"/>
  <c r="N18" i="9"/>
  <c r="O18" i="9" s="1"/>
  <c r="P18" i="9" s="1"/>
  <c r="Q18" i="9" s="1"/>
  <c r="U18" i="9" s="1"/>
  <c r="N14" i="9"/>
  <c r="O14" i="9" s="1"/>
  <c r="P14" i="9" s="1"/>
  <c r="Q14" i="9" s="1"/>
  <c r="U14" i="9" s="1"/>
  <c r="N10" i="9"/>
  <c r="O10" i="9" s="1"/>
  <c r="P10" i="9" s="1"/>
  <c r="Q10" i="9" s="1"/>
  <c r="U10" i="9" s="1"/>
  <c r="N21" i="9"/>
  <c r="O21" i="9" s="1"/>
  <c r="P21" i="9" s="1"/>
  <c r="Q21" i="9" s="1"/>
  <c r="U21" i="9" s="1"/>
  <c r="N17" i="9"/>
  <c r="O17" i="9" s="1"/>
  <c r="P17" i="9" s="1"/>
  <c r="Q17" i="9" s="1"/>
  <c r="U17" i="9" s="1"/>
  <c r="N13" i="9"/>
  <c r="O13" i="9" s="1"/>
  <c r="P13" i="9" s="1"/>
  <c r="Q13" i="9" s="1"/>
  <c r="U13" i="9" s="1"/>
  <c r="N9" i="9"/>
  <c r="F7" i="9"/>
  <c r="U22" i="9"/>
  <c r="U23" i="9"/>
  <c r="U24" i="9"/>
  <c r="U25" i="9"/>
  <c r="U26" i="9"/>
  <c r="O9" i="9" l="1"/>
  <c r="N7" i="9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31" i="8"/>
  <c r="AB32" i="8"/>
  <c r="AB33" i="8"/>
  <c r="AB34" i="8"/>
  <c r="AB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50" i="8"/>
  <c r="AB51" i="8"/>
  <c r="AB52" i="8"/>
  <c r="AB53" i="8"/>
  <c r="AB54" i="8"/>
  <c r="AB55" i="8"/>
  <c r="AB56" i="8"/>
  <c r="AB57" i="8"/>
  <c r="AB58" i="8"/>
  <c r="AB59" i="8"/>
  <c r="AB60" i="8"/>
  <c r="AB61" i="8"/>
  <c r="AB62" i="8"/>
  <c r="AB63" i="8"/>
  <c r="AB64" i="8"/>
  <c r="AB65" i="8"/>
  <c r="AB66" i="8"/>
  <c r="AB67" i="8"/>
  <c r="AB68" i="8"/>
  <c r="AB69" i="8"/>
  <c r="AB70" i="8"/>
  <c r="AB71" i="8"/>
  <c r="AB72" i="8"/>
  <c r="AB73" i="8"/>
  <c r="AB74" i="8"/>
  <c r="AB75" i="8"/>
  <c r="AB76" i="8"/>
  <c r="AB77" i="8"/>
  <c r="AB78" i="8"/>
  <c r="AB79" i="8"/>
  <c r="AB80" i="8"/>
  <c r="AB81" i="8"/>
  <c r="AB82" i="8"/>
  <c r="AB83" i="8"/>
  <c r="AB84" i="8"/>
  <c r="AB85" i="8"/>
  <c r="AB86" i="8"/>
  <c r="AB87" i="8"/>
  <c r="AB88" i="8"/>
  <c r="AB89" i="8"/>
  <c r="AB90" i="8"/>
  <c r="AB91" i="8"/>
  <c r="AB92" i="8"/>
  <c r="AB93" i="8"/>
  <c r="AB94" i="8"/>
  <c r="AB95" i="8"/>
  <c r="AB96" i="8"/>
  <c r="AB97" i="8"/>
  <c r="AB98" i="8"/>
  <c r="AB99" i="8"/>
  <c r="AB100" i="8"/>
  <c r="AB101" i="8"/>
  <c r="AB102" i="8"/>
  <c r="AB103" i="8"/>
  <c r="AB104" i="8"/>
  <c r="AB105" i="8"/>
  <c r="AB106" i="8"/>
  <c r="AB107" i="8"/>
  <c r="AB108" i="8"/>
  <c r="AB109" i="8"/>
  <c r="AB110" i="8"/>
  <c r="AB111" i="8"/>
  <c r="AB112" i="8"/>
  <c r="AB113" i="8"/>
  <c r="AB114" i="8"/>
  <c r="AB115" i="8"/>
  <c r="AB116" i="8"/>
  <c r="AB117" i="8"/>
  <c r="AB118" i="8"/>
  <c r="AB119" i="8"/>
  <c r="AB120" i="8"/>
  <c r="AB121" i="8"/>
  <c r="AB122" i="8"/>
  <c r="AB123" i="8"/>
  <c r="AB124" i="8"/>
  <c r="AB125" i="8"/>
  <c r="AB126" i="8"/>
  <c r="AB127" i="8"/>
  <c r="AB128" i="8"/>
  <c r="AB129" i="8"/>
  <c r="AB130" i="8"/>
  <c r="AB131" i="8"/>
  <c r="AB132" i="8"/>
  <c r="AB133" i="8"/>
  <c r="AB134" i="8"/>
  <c r="AB135" i="8"/>
  <c r="AB136" i="8"/>
  <c r="AB137" i="8"/>
  <c r="AB138" i="8"/>
  <c r="AB139" i="8"/>
  <c r="AB140" i="8"/>
  <c r="AB141" i="8"/>
  <c r="AB142" i="8"/>
  <c r="AB143" i="8"/>
  <c r="AB144" i="8"/>
  <c r="AB145" i="8"/>
  <c r="AB146" i="8"/>
  <c r="AB147" i="8"/>
  <c r="AB148" i="8"/>
  <c r="AB149" i="8"/>
  <c r="AB150" i="8"/>
  <c r="AB151" i="8"/>
  <c r="AB152" i="8"/>
  <c r="AB153" i="8"/>
  <c r="AB154" i="8"/>
  <c r="AB155" i="8"/>
  <c r="AB156" i="8"/>
  <c r="AB157" i="8"/>
  <c r="AB158" i="8"/>
  <c r="AB159" i="8"/>
  <c r="AB160" i="8"/>
  <c r="AB161" i="8"/>
  <c r="AB162" i="8"/>
  <c r="AB163" i="8"/>
  <c r="AB164" i="8"/>
  <c r="AB165" i="8"/>
  <c r="AB166" i="8"/>
  <c r="AB167" i="8"/>
  <c r="AB168" i="8"/>
  <c r="AB169" i="8"/>
  <c r="AB170" i="8"/>
  <c r="AB171" i="8"/>
  <c r="AB172" i="8"/>
  <c r="AB173" i="8"/>
  <c r="AB174" i="8"/>
  <c r="AB175" i="8"/>
  <c r="AB176" i="8"/>
  <c r="AB177" i="8"/>
  <c r="AB178" i="8"/>
  <c r="AB179" i="8"/>
  <c r="AB180" i="8"/>
  <c r="AB181" i="8"/>
  <c r="AB182" i="8"/>
  <c r="AB183" i="8"/>
  <c r="AB184" i="8"/>
  <c r="AB185" i="8"/>
  <c r="AB186" i="8"/>
  <c r="AB187" i="8"/>
  <c r="AB188" i="8"/>
  <c r="AB189" i="8"/>
  <c r="AB190" i="8"/>
  <c r="AB191" i="8"/>
  <c r="AB192" i="8"/>
  <c r="AB193" i="8"/>
  <c r="AB194" i="8"/>
  <c r="AB195" i="8"/>
  <c r="AB196" i="8"/>
  <c r="AB197" i="8"/>
  <c r="AB198" i="8"/>
  <c r="AB199" i="8"/>
  <c r="AB200" i="8"/>
  <c r="AB201" i="8"/>
  <c r="AB202" i="8"/>
  <c r="AB203" i="8"/>
  <c r="AB204" i="8"/>
  <c r="AB205" i="8"/>
  <c r="AB206" i="8"/>
  <c r="AB207" i="8"/>
  <c r="AB208" i="8"/>
  <c r="AB209" i="8"/>
  <c r="AB210" i="8"/>
  <c r="AB211" i="8"/>
  <c r="AB212" i="8"/>
  <c r="AB213" i="8"/>
  <c r="AB214" i="8"/>
  <c r="AB215" i="8"/>
  <c r="AB216" i="8"/>
  <c r="AB217" i="8"/>
  <c r="AB218" i="8"/>
  <c r="AB219" i="8"/>
  <c r="AB220" i="8"/>
  <c r="AB221" i="8"/>
  <c r="AB222" i="8"/>
  <c r="AB223" i="8"/>
  <c r="AB224" i="8"/>
  <c r="AB225" i="8"/>
  <c r="AB226" i="8"/>
  <c r="AB227" i="8"/>
  <c r="AB228" i="8"/>
  <c r="AB229" i="8"/>
  <c r="AB230" i="8"/>
  <c r="AB231" i="8"/>
  <c r="AB232" i="8"/>
  <c r="AB233" i="8"/>
  <c r="AB234" i="8"/>
  <c r="AB235" i="8"/>
  <c r="AB236" i="8"/>
  <c r="AB237" i="8"/>
  <c r="AB238" i="8"/>
  <c r="AB239" i="8"/>
  <c r="AB240" i="8"/>
  <c r="AB241" i="8"/>
  <c r="AB242" i="8"/>
  <c r="AB243" i="8"/>
  <c r="AB244" i="8"/>
  <c r="AB245" i="8"/>
  <c r="AB246" i="8"/>
  <c r="AB247" i="8"/>
  <c r="AB248" i="8"/>
  <c r="AB249" i="8"/>
  <c r="AB250" i="8"/>
  <c r="AB251" i="8"/>
  <c r="AB252" i="8"/>
  <c r="AB253" i="8"/>
  <c r="AB254" i="8"/>
  <c r="AB255" i="8"/>
  <c r="AB256" i="8"/>
  <c r="AB257" i="8"/>
  <c r="AB258" i="8"/>
  <c r="AB259" i="8"/>
  <c r="AB260" i="8"/>
  <c r="AB261" i="8"/>
  <c r="AB262" i="8"/>
  <c r="AB263" i="8"/>
  <c r="AB264" i="8"/>
  <c r="AB265" i="8"/>
  <c r="AB266" i="8"/>
  <c r="AB267" i="8"/>
  <c r="AB268" i="8"/>
  <c r="AB269" i="8"/>
  <c r="AB270" i="8"/>
  <c r="AB271" i="8"/>
  <c r="AB272" i="8"/>
  <c r="AB273" i="8"/>
  <c r="AB274" i="8"/>
  <c r="AB275" i="8"/>
  <c r="AB276" i="8"/>
  <c r="AB277" i="8"/>
  <c r="AB278" i="8"/>
  <c r="AB279" i="8"/>
  <c r="AB280" i="8"/>
  <c r="AB281" i="8"/>
  <c r="AB282" i="8"/>
  <c r="AB283" i="8"/>
  <c r="AB284" i="8"/>
  <c r="AB285" i="8"/>
  <c r="AB286" i="8"/>
  <c r="AB287" i="8"/>
  <c r="AB288" i="8"/>
  <c r="AB289" i="8"/>
  <c r="AB290" i="8"/>
  <c r="AB291" i="8"/>
  <c r="AB292" i="8"/>
  <c r="AB293" i="8"/>
  <c r="AB294" i="8"/>
  <c r="AB295" i="8"/>
  <c r="AB296" i="8"/>
  <c r="AB297" i="8"/>
  <c r="AB298" i="8"/>
  <c r="AB299" i="8"/>
  <c r="AB300" i="8"/>
  <c r="AB301" i="8"/>
  <c r="AB302" i="8"/>
  <c r="AB303" i="8"/>
  <c r="AB304" i="8"/>
  <c r="AB305" i="8"/>
  <c r="AB306" i="8"/>
  <c r="AB307" i="8"/>
  <c r="AB308" i="8"/>
  <c r="AB309" i="8"/>
  <c r="AB310" i="8"/>
  <c r="AB311" i="8"/>
  <c r="AB312" i="8"/>
  <c r="AB313" i="8"/>
  <c r="AB314" i="8"/>
  <c r="AB315" i="8"/>
  <c r="AB316" i="8"/>
  <c r="AB317" i="8"/>
  <c r="AB318" i="8"/>
  <c r="AB319" i="8"/>
  <c r="AB320" i="8"/>
  <c r="AB321" i="8"/>
  <c r="AB322" i="8"/>
  <c r="AB323" i="8"/>
  <c r="AB324" i="8"/>
  <c r="AB325" i="8"/>
  <c r="AB326" i="8"/>
  <c r="AB327" i="8"/>
  <c r="AB328" i="8"/>
  <c r="AB329" i="8"/>
  <c r="AB330" i="8"/>
  <c r="AB331" i="8"/>
  <c r="AB332" i="8"/>
  <c r="AB333" i="8"/>
  <c r="AB334" i="8"/>
  <c r="AB335" i="8"/>
  <c r="AB336" i="8"/>
  <c r="AB337" i="8"/>
  <c r="AB338" i="8"/>
  <c r="AB339" i="8"/>
  <c r="AB340" i="8"/>
  <c r="AB341" i="8"/>
  <c r="AB342" i="8"/>
  <c r="AB343" i="8"/>
  <c r="AB344" i="8"/>
  <c r="AB345" i="8"/>
  <c r="AB346" i="8"/>
  <c r="AB347" i="8"/>
  <c r="AB348" i="8"/>
  <c r="AB349" i="8"/>
  <c r="AB350" i="8"/>
  <c r="AB351" i="8"/>
  <c r="AB352" i="8"/>
  <c r="AB353" i="8"/>
  <c r="AB354" i="8"/>
  <c r="AB355" i="8"/>
  <c r="AB356" i="8"/>
  <c r="AB357" i="8"/>
  <c r="AB358" i="8"/>
  <c r="AB359" i="8"/>
  <c r="AB360" i="8"/>
  <c r="AB361" i="8"/>
  <c r="AB362" i="8"/>
  <c r="AB363" i="8"/>
  <c r="AB364" i="8"/>
  <c r="AB365" i="8"/>
  <c r="AB366" i="8"/>
  <c r="AB367" i="8"/>
  <c r="AB368" i="8"/>
  <c r="AB369" i="8"/>
  <c r="AB370" i="8"/>
  <c r="AB371" i="8"/>
  <c r="AB372" i="8"/>
  <c r="AB373" i="8"/>
  <c r="AB374" i="8"/>
  <c r="AB375" i="8"/>
  <c r="AB376" i="8"/>
  <c r="AB377" i="8"/>
  <c r="AB378" i="8"/>
  <c r="AB379" i="8"/>
  <c r="AB380" i="8"/>
  <c r="AB381" i="8"/>
  <c r="AB382" i="8"/>
  <c r="AB383" i="8"/>
  <c r="AB384" i="8"/>
  <c r="AB385" i="8"/>
  <c r="AB386" i="8"/>
  <c r="AB387" i="8"/>
  <c r="AB388" i="8"/>
  <c r="AB389" i="8"/>
  <c r="AB390" i="8"/>
  <c r="AB391" i="8"/>
  <c r="AB392" i="8"/>
  <c r="AB393" i="8"/>
  <c r="AB394" i="8"/>
  <c r="AB395" i="8"/>
  <c r="AB396" i="8"/>
  <c r="AB397" i="8"/>
  <c r="AB398" i="8"/>
  <c r="AB399" i="8"/>
  <c r="AB400" i="8"/>
  <c r="AB401" i="8"/>
  <c r="AB402" i="8"/>
  <c r="AB403" i="8"/>
  <c r="AB404" i="8"/>
  <c r="AB405" i="8"/>
  <c r="AB406" i="8"/>
  <c r="AB407" i="8"/>
  <c r="AB408" i="8"/>
  <c r="AB409" i="8"/>
  <c r="AB410" i="8"/>
  <c r="AB411" i="8"/>
  <c r="AB412" i="8"/>
  <c r="AB413" i="8"/>
  <c r="AB414" i="8"/>
  <c r="AB415" i="8"/>
  <c r="AB416" i="8"/>
  <c r="AB417" i="8"/>
  <c r="AB418" i="8"/>
  <c r="AB419" i="8"/>
  <c r="AB420" i="8"/>
  <c r="AB421" i="8"/>
  <c r="AB422" i="8"/>
  <c r="AB423" i="8"/>
  <c r="AB424" i="8"/>
  <c r="AB425" i="8"/>
  <c r="AB426" i="8"/>
  <c r="AB427" i="8"/>
  <c r="AB428" i="8"/>
  <c r="AB429" i="8"/>
  <c r="AB430" i="8"/>
  <c r="AB431" i="8"/>
  <c r="AB432" i="8"/>
  <c r="AB433" i="8"/>
  <c r="AB434" i="8"/>
  <c r="AB435" i="8"/>
  <c r="AB436" i="8"/>
  <c r="AB437" i="8"/>
  <c r="AB438" i="8"/>
  <c r="AB439" i="8"/>
  <c r="AB440" i="8"/>
  <c r="AB441" i="8"/>
  <c r="AB442" i="8"/>
  <c r="AB443" i="8"/>
  <c r="AB444" i="8"/>
  <c r="AB445" i="8"/>
  <c r="AB446" i="8"/>
  <c r="AB447" i="8"/>
  <c r="AB448" i="8"/>
  <c r="AB449" i="8"/>
  <c r="AB450" i="8"/>
  <c r="AB451" i="8"/>
  <c r="AB452" i="8"/>
  <c r="AB453" i="8"/>
  <c r="AB454" i="8"/>
  <c r="AB455" i="8"/>
  <c r="AB456" i="8"/>
  <c r="AB457" i="8"/>
  <c r="AB458" i="8"/>
  <c r="AB459" i="8"/>
  <c r="AB460" i="8"/>
  <c r="AB461" i="8"/>
  <c r="AB462" i="8"/>
  <c r="AB463" i="8"/>
  <c r="AB464" i="8"/>
  <c r="AB465" i="8"/>
  <c r="AB466" i="8"/>
  <c r="AB467" i="8"/>
  <c r="AB468" i="8"/>
  <c r="AB469" i="8"/>
  <c r="AB470" i="8"/>
  <c r="AB471" i="8"/>
  <c r="AB472" i="8"/>
  <c r="AB473" i="8"/>
  <c r="AB474" i="8"/>
  <c r="AB475" i="8"/>
  <c r="AB476" i="8"/>
  <c r="AB477" i="8"/>
  <c r="AB478" i="8"/>
  <c r="AB479" i="8"/>
  <c r="AB480" i="8"/>
  <c r="AB481" i="8"/>
  <c r="AB482" i="8"/>
  <c r="AB483" i="8"/>
  <c r="AB484" i="8"/>
  <c r="AB485" i="8"/>
  <c r="AB486" i="8"/>
  <c r="AB487" i="8"/>
  <c r="AB488" i="8"/>
  <c r="AB489" i="8"/>
  <c r="AB490" i="8"/>
  <c r="AB491" i="8"/>
  <c r="AB492" i="8"/>
  <c r="AB493" i="8"/>
  <c r="AB494" i="8"/>
  <c r="AB495" i="8"/>
  <c r="AB496" i="8"/>
  <c r="AB497" i="8"/>
  <c r="AB498" i="8"/>
  <c r="AB499" i="8"/>
  <c r="AB500" i="8"/>
  <c r="AB501" i="8"/>
  <c r="AB502" i="8"/>
  <c r="AB503" i="8"/>
  <c r="AB504" i="8"/>
  <c r="AB505" i="8"/>
  <c r="AB506" i="8"/>
  <c r="AB507" i="8"/>
  <c r="AB508" i="8"/>
  <c r="AB509" i="8"/>
  <c r="AB510" i="8"/>
  <c r="AB511" i="8"/>
  <c r="AB512" i="8"/>
  <c r="AB513" i="8"/>
  <c r="AB514" i="8"/>
  <c r="AB515" i="8"/>
  <c r="AB516" i="8"/>
  <c r="AB517" i="8"/>
  <c r="AB518" i="8"/>
  <c r="AB519" i="8"/>
  <c r="AB520" i="8"/>
  <c r="AB521" i="8"/>
  <c r="AB522" i="8"/>
  <c r="AB523" i="8"/>
  <c r="AB524" i="8"/>
  <c r="AB525" i="8"/>
  <c r="AB526" i="8"/>
  <c r="AB527" i="8"/>
  <c r="AB528" i="8"/>
  <c r="AB529" i="8"/>
  <c r="AB530" i="8"/>
  <c r="AB531" i="8"/>
  <c r="AB532" i="8"/>
  <c r="AB533" i="8"/>
  <c r="AB534" i="8"/>
  <c r="AB10" i="8"/>
  <c r="O7" i="9" l="1"/>
  <c r="P9" i="9"/>
  <c r="Q9" i="9" s="1"/>
  <c r="U9" i="9" s="1"/>
  <c r="R28" i="9"/>
  <c r="R29" i="9"/>
  <c r="R31" i="9"/>
  <c r="R7" i="9"/>
  <c r="C6" i="9"/>
  <c r="D6" i="9" s="1"/>
  <c r="E6" i="9" s="1"/>
  <c r="F6" i="9" s="1"/>
  <c r="G6" i="9" s="1"/>
  <c r="H6" i="9" s="1"/>
  <c r="I6" i="9" s="1"/>
  <c r="J6" i="9" s="1"/>
  <c r="P7" i="9" l="1"/>
  <c r="Q7" i="9"/>
  <c r="R27" i="9"/>
  <c r="R30" i="9" s="1"/>
  <c r="K6" i="9"/>
  <c r="L6" i="9" s="1"/>
  <c r="S28" i="9"/>
  <c r="S29" i="9"/>
  <c r="S31" i="9"/>
  <c r="U31" i="9"/>
  <c r="U29" i="9"/>
  <c r="U28" i="9"/>
  <c r="U7" i="9" l="1"/>
  <c r="S7" i="9"/>
  <c r="U27" i="9" l="1"/>
  <c r="U30" i="9" s="1"/>
  <c r="S27" i="9"/>
  <c r="S30" i="9" s="1"/>
</calcChain>
</file>

<file path=xl/sharedStrings.xml><?xml version="1.0" encoding="utf-8"?>
<sst xmlns="http://schemas.openxmlformats.org/spreadsheetml/2006/main" count="625" uniqueCount="537">
  <si>
    <t>Коэффициент стоимостных пропорций  расходных обязательств</t>
  </si>
  <si>
    <t xml:space="preserve">Коэффициент изменения состава и стоимости полномочий </t>
  </si>
  <si>
    <t xml:space="preserve">Муниципального района (НБОмр) </t>
  </si>
  <si>
    <t>0,67</t>
  </si>
  <si>
    <t>Поселения (НБОп)</t>
  </si>
  <si>
    <t>Городского округа (НБОго)</t>
  </si>
  <si>
    <t xml:space="preserve">Наименование муниципальных образований </t>
  </si>
  <si>
    <t>Муниципальные районы</t>
  </si>
  <si>
    <t>Всего</t>
  </si>
  <si>
    <t>Баганский район</t>
  </si>
  <si>
    <t>Муниципальный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</si>
  <si>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</si>
  <si>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</si>
  <si>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</si>
  <si>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</si>
  <si>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</si>
  <si>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</si>
  <si>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</si>
  <si>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</si>
  <si>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</si>
  <si>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</si>
  <si>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</si>
  <si>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</si>
  <si>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</si>
  <si>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</si>
  <si>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</si>
  <si>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</si>
  <si>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</si>
  <si>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</si>
  <si>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</si>
  <si>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</si>
  <si>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</si>
  <si>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</si>
  <si>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</si>
  <si>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</si>
  <si>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</si>
  <si>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</si>
  <si>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</si>
  <si>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</si>
  <si>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</si>
  <si>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</si>
  <si>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г.Искитим</t>
  </si>
  <si>
    <t>р.п. Кольцово</t>
  </si>
  <si>
    <t>г.Обь</t>
  </si>
  <si>
    <t>г. Новосибирск</t>
  </si>
  <si>
    <t>ВСЕГО по местным бюджетам</t>
  </si>
  <si>
    <t xml:space="preserve">в т.ч. по муниципальным районам </t>
  </si>
  <si>
    <t>в т.ч. по городским поселениям и районным центрам</t>
  </si>
  <si>
    <t xml:space="preserve">в т.ч. по муниципальным поселениям </t>
  </si>
  <si>
    <t>в том числе по городским округам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</si>
  <si>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</si>
  <si>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</si>
  <si>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</si>
  <si>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</si>
  <si>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</si>
  <si>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</si>
  <si>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</si>
  <si>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</si>
  <si>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</si>
  <si>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</si>
  <si>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</si>
  <si>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</si>
  <si>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</si>
  <si>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</si>
  <si>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</si>
  <si>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</si>
  <si>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</si>
  <si>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</si>
  <si>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</si>
  <si>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</si>
  <si>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</si>
  <si>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</si>
  <si>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</si>
  <si>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</si>
  <si>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</si>
  <si>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</si>
  <si>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</si>
  <si>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</si>
  <si>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</si>
  <si>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</si>
  <si>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</si>
  <si>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</si>
  <si>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</si>
  <si>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</si>
  <si>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</si>
  <si>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</si>
  <si>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</si>
  <si>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</si>
  <si>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</si>
  <si>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</si>
  <si>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</si>
  <si>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</si>
  <si>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Новокуликовский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</si>
  <si>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</si>
  <si>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</si>
  <si>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</si>
  <si>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</si>
  <si>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</si>
  <si>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</si>
  <si>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</si>
  <si>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</si>
  <si>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</si>
  <si>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</si>
  <si>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</si>
  <si>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Филошенский сельсовет</t>
  </si>
  <si>
    <t>Шипицынский сельсовет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</si>
  <si>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</si>
  <si>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</si>
  <si>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</si>
  <si>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</si>
  <si>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</si>
  <si>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</si>
  <si>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</si>
  <si>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</si>
  <si>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</si>
  <si>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</si>
  <si>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</si>
  <si>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</si>
  <si>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</si>
  <si>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</si>
  <si>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</si>
  <si>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</si>
  <si>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</si>
  <si>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</si>
  <si>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</si>
  <si>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</si>
  <si>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</si>
  <si>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</si>
  <si>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</si>
  <si>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</si>
  <si>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</si>
  <si>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</si>
  <si>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</si>
  <si>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</si>
  <si>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</si>
  <si>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</si>
  <si>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</si>
  <si>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</si>
  <si>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</si>
  <si>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</si>
  <si>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</si>
  <si>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</si>
  <si>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</si>
  <si>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</si>
  <si>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</si>
  <si>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</si>
  <si>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</si>
  <si>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</si>
  <si>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</si>
  <si>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</si>
  <si>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</si>
  <si>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</si>
  <si>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</si>
  <si>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</si>
  <si>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</si>
  <si>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</si>
  <si>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</si>
  <si>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</si>
  <si>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</si>
  <si>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</si>
  <si>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</si>
  <si>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</si>
  <si>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</si>
  <si>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</si>
  <si>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</si>
  <si>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</si>
  <si>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</si>
  <si>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</si>
  <si>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</si>
  <si>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</si>
  <si>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</si>
  <si>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</si>
  <si>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</si>
  <si>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</si>
  <si>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</si>
  <si>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</si>
  <si>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</si>
  <si>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</si>
  <si>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</si>
  <si>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</si>
  <si>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</si>
  <si>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</si>
  <si>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</si>
  <si>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</si>
  <si>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</si>
  <si>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</si>
  <si>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</si>
  <si>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</si>
  <si>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</si>
  <si>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</si>
  <si>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</si>
  <si>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</si>
  <si>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</si>
  <si>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</si>
  <si>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</si>
  <si>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</si>
  <si>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</si>
  <si>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</si>
  <si>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</si>
  <si>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</si>
  <si>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</si>
  <si>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</si>
  <si>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</si>
  <si>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</si>
  <si>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</si>
  <si>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</si>
  <si>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</si>
  <si>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</si>
  <si>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</si>
  <si>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</si>
  <si>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</si>
  <si>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</si>
  <si>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</si>
  <si>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</si>
  <si>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</si>
  <si>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</si>
  <si>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</si>
  <si>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</si>
  <si>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</si>
  <si>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</si>
  <si>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</si>
  <si>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</si>
  <si>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</si>
  <si>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</si>
  <si>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</si>
  <si>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</si>
  <si>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</si>
  <si>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</si>
  <si>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</si>
  <si>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</si>
  <si>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</si>
  <si>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</si>
  <si>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</si>
  <si>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</si>
  <si>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</si>
  <si>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</si>
  <si>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</si>
  <si>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</si>
  <si>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</si>
  <si>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</si>
  <si>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</si>
  <si>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</si>
  <si>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</si>
  <si>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</si>
  <si>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</si>
  <si>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</si>
  <si>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</si>
  <si>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</si>
  <si>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</si>
  <si>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</si>
  <si>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</si>
  <si>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</si>
  <si>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</si>
  <si>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</si>
  <si>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</si>
  <si>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</si>
  <si>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</si>
  <si>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</si>
  <si>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</si>
  <si>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</si>
  <si>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</si>
  <si>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</si>
  <si>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</si>
  <si>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</si>
  <si>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</si>
  <si>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</si>
  <si>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</si>
  <si>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</si>
  <si>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</si>
  <si>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</si>
  <si>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</si>
  <si>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</si>
  <si>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</si>
  <si>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</si>
  <si>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</si>
  <si>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</si>
  <si>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</si>
  <si>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</si>
  <si>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</si>
  <si>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</si>
  <si>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</si>
  <si>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</si>
  <si>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</si>
  <si>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</si>
  <si>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</si>
  <si>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</si>
  <si>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</si>
  <si>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</si>
  <si>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</si>
  <si>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</si>
  <si>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</si>
  <si>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</si>
  <si>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</si>
  <si>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</si>
  <si>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</si>
  <si>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</si>
  <si>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</si>
  <si>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</si>
  <si>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</si>
  <si>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</si>
  <si>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</si>
  <si>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</si>
  <si>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</si>
  <si>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</si>
  <si>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</si>
  <si>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</si>
  <si>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</si>
  <si>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</si>
  <si>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</si>
  <si>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</si>
  <si>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</si>
  <si>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</si>
  <si>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</si>
  <si>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</si>
  <si>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</si>
  <si>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</si>
  <si>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</si>
  <si>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</si>
  <si>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</si>
  <si>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</si>
  <si>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</si>
  <si>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</si>
  <si>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</si>
  <si>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</si>
  <si>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</si>
  <si>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</si>
  <si>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</si>
  <si>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</si>
  <si>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</si>
  <si>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</si>
  <si>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</si>
  <si>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</si>
  <si>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</si>
  <si>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</si>
  <si>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</si>
  <si>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</si>
  <si>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</si>
  <si>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</si>
  <si>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</si>
  <si>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</si>
  <si>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</si>
  <si>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</si>
  <si>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</si>
  <si>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</si>
  <si>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</si>
  <si>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</si>
  <si>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</si>
  <si>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</si>
  <si>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</si>
  <si>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</si>
  <si>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</si>
  <si>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</si>
  <si>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</si>
  <si>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</si>
  <si>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</si>
  <si>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</si>
  <si>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</si>
  <si>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</si>
  <si>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</si>
  <si>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</si>
  <si>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</si>
  <si>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</si>
  <si>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</si>
  <si>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</si>
  <si>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</si>
  <si>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</si>
  <si>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</si>
  <si>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</si>
  <si>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</si>
  <si>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</si>
  <si>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</si>
  <si>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</si>
  <si>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</si>
  <si>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</si>
  <si>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</si>
  <si>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</si>
  <si>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</si>
  <si>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</si>
  <si>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</si>
  <si>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</si>
  <si>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</si>
  <si>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</si>
  <si>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</si>
  <si>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</si>
  <si>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</si>
  <si>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</si>
  <si>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</si>
  <si>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</si>
  <si>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</si>
  <si>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</si>
  <si>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</si>
  <si>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</si>
  <si>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</si>
  <si>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</si>
  <si>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</si>
  <si>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</si>
  <si>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</si>
  <si>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</si>
  <si>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</si>
  <si>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</si>
  <si>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</si>
  <si>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</si>
  <si>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</si>
  <si>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</si>
  <si>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</si>
  <si>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</si>
  <si>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</si>
  <si>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</si>
  <si>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</si>
  <si>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</si>
  <si>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</si>
  <si>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</si>
  <si>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</si>
  <si>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</si>
  <si>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</si>
  <si>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</si>
  <si>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</si>
  <si>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</si>
  <si>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</si>
  <si>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</si>
  <si>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</si>
  <si>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</si>
  <si>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</si>
  <si>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</si>
  <si>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</si>
  <si>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</si>
  <si>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</si>
  <si>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</si>
  <si>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</si>
  <si>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</si>
  <si>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</si>
  <si>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</si>
  <si>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</si>
  <si>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</si>
  <si>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</si>
  <si>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</si>
  <si>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</si>
  <si>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</si>
  <si>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</si>
  <si>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</si>
  <si>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</si>
  <si>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</si>
  <si>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</si>
  <si>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</si>
  <si>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</si>
  <si>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</si>
  <si>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</si>
  <si>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</si>
  <si>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</si>
  <si>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</si>
  <si>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</si>
  <si>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</si>
  <si>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</si>
  <si>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</si>
  <si>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</si>
  <si>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</si>
  <si>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</si>
  <si>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</si>
  <si>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</si>
  <si>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</si>
  <si>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</si>
  <si>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</si>
  <si>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</si>
  <si>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</si>
  <si>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</si>
  <si>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</si>
  <si>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</si>
  <si>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</si>
  <si>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</si>
  <si>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</si>
  <si>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</si>
  <si>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</si>
  <si>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</si>
  <si>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 xml:space="preserve">Темп роста доходов </t>
  </si>
  <si>
    <t>Муниципальные районы (Пiмр)</t>
  </si>
  <si>
    <t>1,000</t>
  </si>
  <si>
    <t>в том числе:</t>
  </si>
  <si>
    <t>Темп роста доходов, принятый для расчета</t>
  </si>
  <si>
    <t>Бюджетная обеспеченность (БОi)</t>
  </si>
  <si>
    <t>Уровень бюджетной обеспеченности (УБОi)</t>
  </si>
  <si>
    <t>Поселения, городские округа</t>
  </si>
  <si>
    <t>Поселения, городские округа (Пij)</t>
  </si>
  <si>
    <t>Расчеты</t>
  </si>
  <si>
    <t>Численность жителей, ЧЖ</t>
  </si>
  <si>
    <t>Скорректированные налоговые и неналоговые доходы (Дi1)</t>
  </si>
  <si>
    <t>К-т плотности населения по МР (КПНi)</t>
  </si>
  <si>
    <t xml:space="preserve">Муниципальные районы </t>
  </si>
  <si>
    <t xml:space="preserve">Всего доходов на обеспечение собственных полномочий </t>
  </si>
  <si>
    <t>Обязательные расходы в том числе:</t>
  </si>
  <si>
    <t>в т.ч. по городским поселениям и районным центрам (субвенции на осущ.отдельных госполномочий НСО по расчету и предоставлению дотаций бюджетам поселений)</t>
  </si>
  <si>
    <t>в т.ч. по муниципальным поселениям (субвенции на осущ.отдельных госполномочий НСО по расчету и предоставлению дотаций бюджетам поселений)</t>
  </si>
  <si>
    <t>в т.ч. по муниципальным районам (предоставляется в виде дотаций на выравнивание бюджетной обеспеченности муниципальных районов до ее замены на доп.норматив отчислений от НДФЛ)</t>
  </si>
  <si>
    <t>в том числе по городским округам (предоставляется в виде дотаций на выравнивание бюджетной обеспеченности городских округов с учетом до ее замены на доп.норматив отчислений от НДФЛ)</t>
  </si>
  <si>
    <t>В.Ю. Голубенко</t>
  </si>
  <si>
    <t>на 2015 год</t>
  </si>
  <si>
    <t>Критерии выравнивания (КВ)</t>
  </si>
  <si>
    <t>Нормативная расчетная бюджетная обеспеченность (НБОj)</t>
  </si>
  <si>
    <t>Общая площадь МР, кв.км.(Siмр)</t>
  </si>
  <si>
    <t>Отклонение объема дотации утвержденного действующим Законом от расчетного 2015 года</t>
  </si>
  <si>
    <t>Налоговые и неналоговые доходы (НДi+ННДi)</t>
  </si>
  <si>
    <t>Дотация на выравнивание бюджетной обеспеченности (Дi)</t>
  </si>
  <si>
    <t>Нормативное значение других расходов в расчете на 1 жителя               (ДРсрк)</t>
  </si>
  <si>
    <t>Налоговые и неналоговые доходы, учтенные при планировании (Дi) (тыс.рублей)</t>
  </si>
  <si>
    <t>Потребность в дотации (до принятия КПН)  (тыс.рублей)</t>
  </si>
  <si>
    <t>Потребность в дотации в соответствии с Методикой (Пi) (тыс.рублей)</t>
  </si>
  <si>
    <t>ВСЕГО дотаций Дбоi (тыс.рублей)</t>
  </si>
  <si>
    <t>Восстановление дотации до установленного уровня на 2015 год (тыс.рублей)</t>
  </si>
  <si>
    <t>ИТОГО дотаций Дбоi (тыс.рублей)</t>
  </si>
  <si>
    <t>Предусмотрено к замене дополнительным нормативом отчислений от НДФЛ (тыс.рублей)</t>
  </si>
  <si>
    <t>КВ - УБОi</t>
  </si>
  <si>
    <t>Оплата труда и начисления на выплаты по оплате труда (ЗПi)</t>
  </si>
  <si>
    <t>Оплата коммунальных услуг, приобретение топлива и арендная плата за пользование имуществом (КУi)</t>
  </si>
  <si>
    <t>Увеличение стоимости материальных запасов в части закупки медикаментов, продуктов питания, горюче-смазочных материалов (МЗi)</t>
  </si>
  <si>
    <t>Уплата налогов (включаемых в состав расходов), государственной пошлины и сборов, иных обязательных платежей в бюджеты всех уровней, штрафов, пеней за несвоевременную уплату налогов и сборов (УНi)</t>
  </si>
  <si>
    <t>Объем погашеной недоимки (Vнед)</t>
  </si>
  <si>
    <t>Объем недоимки включенной в субсидии (Снед)</t>
  </si>
  <si>
    <t>ВСЕГО субсидия (Собщ)</t>
  </si>
  <si>
    <t>тыс.рублей</t>
  </si>
  <si>
    <t xml:space="preserve"> по дотациям на выравнивание бюджетной обеспеченности муниципальных районов (городских округов) (КБК  181, 1401, 03.0.00.70410, 511), </t>
  </si>
  <si>
    <t>по субвенциям на осуществление отдельных государственных полномочий Новосибирской области по расчету и предоставлению дотаций бюджетам поселений (КБК 181, 1403, 03.0.00.70220, 530),</t>
  </si>
  <si>
    <t>по субсидиям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 (КБК  181, 1403, 03.0.00.70510, 521)</t>
  </si>
  <si>
    <t xml:space="preserve">Расчет дотаций на выравнивание бюджетной обеспеченности муниципальных районов (городских округов) и субвенций на осуществление государственных полномочий Новосибирской области по расчету и предоставлению дотаций бюджетам поселений на 2016 год </t>
  </si>
  <si>
    <t>Всего на 2016 год в проекте Закона об областном бюджете  (тыс.рублей)</t>
  </si>
  <si>
    <t>на 2016 год</t>
  </si>
  <si>
    <t>Утверждено Законом 500-ОЗ на 2016 год без учета дополнительного норматива по НДФЛ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</si>
  <si>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</si>
  <si>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Бюджетные кредиты выданные в 2015 году</t>
  </si>
  <si>
    <t>Обязательные расходы 2015 года</t>
  </si>
  <si>
    <t>разность  обязательных расходов 2016-2015</t>
  </si>
  <si>
    <t>другие расходы, скорректированные на разность обязательных расходов (2016-2015гг)</t>
  </si>
  <si>
    <t>Всего расчетный объем обязательных расходов на осуществление собственных полномочий  (РОi) (гр6+гр7+гр8+гр9)</t>
  </si>
  <si>
    <t>ИТОГО субсидий (Сн) (гр15-гр2)</t>
  </si>
  <si>
    <t>Копт - 18%</t>
  </si>
  <si>
    <t>г. Чулым</t>
  </si>
  <si>
    <t xml:space="preserve">Расчет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 на 2017 год </t>
  </si>
  <si>
    <t>Всего расчетный объем бюджета  (Рi)</t>
  </si>
  <si>
    <t xml:space="preserve">Другие расходы  (ДРi)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</si>
</sst>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_-* #,##0.0000_р_._-;\-* #,##0.0000_р_._-;_-* &quot;-&quot;??_р_._-;_-@_-"/>
    <numFmt numFmtId="168" formatCode="0.0%"/>
    <numFmt numFmtId="169" formatCode="_-* #,##0.0_р_._-;\-* #,##0.0_р_._-;_-* &quot;-&quot;?_р_._-;_-@_-"/>
    <numFmt numFmtId="170" formatCode="_-* #,##0_р_._-;\-* #,##0_р_._-;_-* &quot;-&quot;??_р_._-;_-@_-"/>
    <numFmt numFmtId="171" formatCode="_-* #,##0.0_р_._-;\-* #,##0.0_р_._-;_-* &quot;-&quot;??_р_._-;_-@_-"/>
    <numFmt numFmtId="172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1"/>
      <name val="Arial"/>
      <family val="2"/>
    </font>
    <font>
      <b/>
      <sz val="14"/>
      <name val="Arial Cyr"/>
      <charset val="204"/>
    </font>
    <font>
      <b/>
      <sz val="14"/>
      <color theme="1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color theme="1"/>
      <name val="Arial Cyr"/>
      <charset val="204"/>
    </font>
    <font>
      <b/>
      <sz val="11"/>
      <color theme="1"/>
      <name val="Arial Cyr"/>
      <charset val="204"/>
    </font>
    <font>
      <sz val="11"/>
      <name val="Arial"/>
      <family val="2"/>
      <charset val="204"/>
    </font>
    <font>
      <b/>
      <sz val="11"/>
      <name val="Arial Cyr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 Cyr"/>
      <family val="2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1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</cellStyleXfs>
  <cellXfs count="165">
    <xf numFmtId="0" fontId="0" fillId="0" borderId="0" xfId="0"/>
    <xf numFmtId="165" fontId="10" fillId="0" borderId="1" xfId="1" applyNumberFormat="1" applyFont="1" applyFill="1" applyBorder="1"/>
    <xf numFmtId="170" fontId="10" fillId="0" borderId="1" xfId="1" applyNumberFormat="1" applyFont="1" applyFill="1" applyBorder="1"/>
    <xf numFmtId="171" fontId="10" fillId="0" borderId="1" xfId="1" applyNumberFormat="1" applyFont="1" applyFill="1" applyBorder="1"/>
    <xf numFmtId="168" fontId="10" fillId="0" borderId="1" xfId="2" applyNumberFormat="1" applyFont="1" applyFill="1" applyBorder="1"/>
    <xf numFmtId="165" fontId="10" fillId="0" borderId="1" xfId="1" applyNumberFormat="1" applyFont="1" applyFill="1" applyBorder="1" applyAlignment="1">
      <alignment horizontal="center"/>
    </xf>
    <xf numFmtId="0" fontId="0" fillId="0" borderId="0" xfId="0" applyFill="1"/>
    <xf numFmtId="165" fontId="6" fillId="0" borderId="1" xfId="1" applyNumberFormat="1" applyFont="1" applyFill="1" applyBorder="1"/>
    <xf numFmtId="165" fontId="10" fillId="0" borderId="4" xfId="1" applyNumberFormat="1" applyFont="1" applyFill="1" applyBorder="1"/>
    <xf numFmtId="165" fontId="7" fillId="0" borderId="1" xfId="1" applyNumberFormat="1" applyFont="1" applyFill="1" applyBorder="1"/>
    <xf numFmtId="165" fontId="14" fillId="0" borderId="4" xfId="1" applyNumberFormat="1" applyFont="1" applyFill="1" applyBorder="1" applyAlignment="1">
      <alignment horizontal="left"/>
    </xf>
    <xf numFmtId="166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/>
    <xf numFmtId="166" fontId="4" fillId="0" borderId="0" xfId="1" applyNumberFormat="1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71" fontId="11" fillId="0" borderId="1" xfId="1" applyNumberFormat="1" applyFont="1" applyFill="1" applyBorder="1"/>
    <xf numFmtId="170" fontId="3" fillId="0" borderId="1" xfId="1" applyNumberFormat="1" applyFont="1" applyFill="1" applyBorder="1"/>
    <xf numFmtId="171" fontId="6" fillId="0" borderId="1" xfId="1" applyNumberFormat="1" applyFont="1" applyFill="1" applyBorder="1"/>
    <xf numFmtId="171" fontId="7" fillId="0" borderId="1" xfId="1" applyNumberFormat="1" applyFont="1" applyFill="1" applyBorder="1" applyAlignment="1">
      <alignment horizontal="center"/>
    </xf>
    <xf numFmtId="165" fontId="11" fillId="0" borderId="1" xfId="1" applyNumberFormat="1" applyFont="1" applyFill="1" applyBorder="1"/>
    <xf numFmtId="170" fontId="3" fillId="0" borderId="4" xfId="1" applyNumberFormat="1" applyFont="1" applyFill="1" applyBorder="1"/>
    <xf numFmtId="172" fontId="10" fillId="0" borderId="1" xfId="0" applyNumberFormat="1" applyFont="1" applyFill="1" applyBorder="1"/>
    <xf numFmtId="165" fontId="7" fillId="0" borderId="1" xfId="1" applyNumberFormat="1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169" fontId="6" fillId="0" borderId="1" xfId="1" applyNumberFormat="1" applyFont="1" applyFill="1" applyBorder="1"/>
    <xf numFmtId="165" fontId="7" fillId="0" borderId="4" xfId="1" applyNumberFormat="1" applyFont="1" applyFill="1" applyBorder="1"/>
    <xf numFmtId="165" fontId="14" fillId="0" borderId="4" xfId="1" applyNumberFormat="1" applyFont="1" applyFill="1" applyBorder="1" applyAlignment="1">
      <alignment horizontal="left" vertical="center" wrapText="1"/>
    </xf>
    <xf numFmtId="165" fontId="15" fillId="0" borderId="4" xfId="1" applyNumberFormat="1" applyFont="1" applyFill="1" applyBorder="1" applyAlignment="1" applyProtection="1">
      <protection locked="0"/>
    </xf>
    <xf numFmtId="165" fontId="16" fillId="0" borderId="4" xfId="1" applyNumberFormat="1" applyFont="1" applyFill="1" applyBorder="1"/>
    <xf numFmtId="0" fontId="7" fillId="0" borderId="1" xfId="0" applyFont="1" applyFill="1" applyBorder="1"/>
    <xf numFmtId="172" fontId="7" fillId="0" borderId="1" xfId="1" applyNumberFormat="1" applyFont="1" applyFill="1" applyBorder="1"/>
    <xf numFmtId="171" fontId="10" fillId="0" borderId="1" xfId="1" applyNumberFormat="1" applyFont="1" applyFill="1" applyBorder="1" applyAlignment="1">
      <alignment horizontal="center"/>
    </xf>
    <xf numFmtId="170" fontId="14" fillId="0" borderId="1" xfId="1" applyNumberFormat="1" applyFont="1" applyFill="1" applyBorder="1"/>
    <xf numFmtId="170" fontId="16" fillId="0" borderId="1" xfId="1" applyNumberFormat="1" applyFont="1" applyFill="1" applyBorder="1"/>
    <xf numFmtId="170" fontId="14" fillId="0" borderId="1" xfId="1" applyNumberFormat="1" applyFont="1" applyFill="1" applyBorder="1" applyAlignment="1">
      <alignment horizontal="left" vertical="center" wrapText="1"/>
    </xf>
    <xf numFmtId="170" fontId="10" fillId="0" borderId="4" xfId="1" applyNumberFormat="1" applyFont="1" applyFill="1" applyBorder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166" fontId="5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/>
    <xf numFmtId="171" fontId="12" fillId="0" borderId="1" xfId="1" applyNumberFormat="1" applyFont="1" applyFill="1" applyBorder="1"/>
    <xf numFmtId="165" fontId="11" fillId="0" borderId="1" xfId="1" applyNumberFormat="1" applyFont="1" applyFill="1" applyBorder="1" applyAlignment="1">
      <alignment horizontal="left" vertical="center" wrapText="1"/>
    </xf>
    <xf numFmtId="165" fontId="11" fillId="0" borderId="4" xfId="1" applyNumberFormat="1" applyFont="1" applyFill="1" applyBorder="1" applyAlignment="1">
      <alignment horizontal="left" vertical="center" wrapText="1"/>
    </xf>
    <xf numFmtId="165" fontId="14" fillId="0" borderId="4" xfId="1" applyNumberFormat="1" applyFont="1" applyFill="1" applyBorder="1" applyAlignment="1">
      <alignment vertical="center" wrapText="1"/>
    </xf>
    <xf numFmtId="165" fontId="11" fillId="0" borderId="4" xfId="1" applyNumberFormat="1" applyFont="1" applyFill="1" applyBorder="1"/>
    <xf numFmtId="165" fontId="12" fillId="0" borderId="4" xfId="1" applyNumberFormat="1" applyFont="1" applyFill="1" applyBorder="1"/>
    <xf numFmtId="165" fontId="3" fillId="0" borderId="4" xfId="1" applyNumberFormat="1" applyFont="1" applyFill="1" applyBorder="1"/>
    <xf numFmtId="165" fontId="13" fillId="0" borderId="4" xfId="1" applyNumberFormat="1" applyFont="1" applyFill="1" applyBorder="1" applyAlignment="1" applyProtection="1">
      <protection locked="0"/>
    </xf>
    <xf numFmtId="165" fontId="6" fillId="0" borderId="4" xfId="1" applyNumberFormat="1" applyFont="1" applyFill="1" applyBorder="1"/>
    <xf numFmtId="171" fontId="25" fillId="0" borderId="1" xfId="1" applyNumberFormat="1" applyFont="1" applyFill="1" applyBorder="1"/>
    <xf numFmtId="165" fontId="12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71" fontId="7" fillId="0" borderId="1" xfId="1" applyNumberFormat="1" applyFont="1" applyFill="1" applyBorder="1"/>
    <xf numFmtId="165" fontId="3" fillId="0" borderId="4" xfId="1" applyNumberFormat="1" applyFont="1" applyFill="1" applyBorder="1" applyAlignment="1">
      <alignment horizontal="left" vertical="center" wrapText="1"/>
    </xf>
    <xf numFmtId="170" fontId="20" fillId="0" borderId="1" xfId="0" applyNumberFormat="1" applyFont="1" applyFill="1" applyBorder="1"/>
    <xf numFmtId="171" fontId="20" fillId="0" borderId="1" xfId="0" applyNumberFormat="1" applyFont="1" applyFill="1" applyBorder="1"/>
    <xf numFmtId="168" fontId="21" fillId="0" borderId="1" xfId="2" applyNumberFormat="1" applyFont="1" applyFill="1" applyBorder="1"/>
    <xf numFmtId="165" fontId="21" fillId="0" borderId="1" xfId="1" applyNumberFormat="1" applyFont="1" applyFill="1" applyBorder="1"/>
    <xf numFmtId="0" fontId="20" fillId="0" borderId="1" xfId="0" applyFont="1" applyFill="1" applyBorder="1"/>
    <xf numFmtId="171" fontId="20" fillId="0" borderId="1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71" fontId="10" fillId="0" borderId="1" xfId="2" applyNumberFormat="1" applyFont="1" applyFill="1" applyBorder="1"/>
    <xf numFmtId="171" fontId="0" fillId="0" borderId="1" xfId="0" applyNumberFormat="1" applyFill="1" applyBorder="1"/>
    <xf numFmtId="0" fontId="4" fillId="0" borderId="0" xfId="0" applyFont="1" applyFill="1" applyBorder="1" applyAlignment="1">
      <alignment horizontal="center" vertical="center" wrapText="1"/>
    </xf>
    <xf numFmtId="0" fontId="27" fillId="0" borderId="0" xfId="4" applyFont="1" applyFill="1" applyBorder="1" applyAlignment="1">
      <alignment vertical="center" wrapText="1"/>
    </xf>
    <xf numFmtId="0" fontId="27" fillId="0" borderId="0" xfId="4" applyFont="1" applyFill="1" applyBorder="1"/>
    <xf numFmtId="0" fontId="28" fillId="0" borderId="0" xfId="4" applyFont="1" applyFill="1"/>
    <xf numFmtId="170" fontId="20" fillId="0" borderId="0" xfId="0" applyNumberFormat="1" applyFont="1" applyFill="1" applyBorder="1"/>
    <xf numFmtId="171" fontId="20" fillId="0" borderId="0" xfId="0" applyNumberFormat="1" applyFont="1" applyFill="1" applyBorder="1"/>
    <xf numFmtId="168" fontId="21" fillId="0" borderId="0" xfId="2" applyNumberFormat="1" applyFont="1" applyFill="1" applyBorder="1"/>
    <xf numFmtId="0" fontId="20" fillId="0" borderId="0" xfId="0" applyFont="1" applyFill="1" applyBorder="1"/>
    <xf numFmtId="0" fontId="25" fillId="0" borderId="0" xfId="0" applyFont="1" applyFill="1"/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68" fontId="33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65" fontId="31" fillId="0" borderId="1" xfId="1" applyNumberFormat="1" applyFont="1" applyFill="1" applyBorder="1"/>
    <xf numFmtId="171" fontId="31" fillId="0" borderId="1" xfId="1" applyNumberFormat="1" applyFont="1" applyFill="1" applyBorder="1"/>
    <xf numFmtId="165" fontId="31" fillId="0" borderId="1" xfId="1" applyNumberFormat="1" applyFont="1" applyFill="1" applyBorder="1" applyAlignment="1">
      <alignment horizontal="left" vertical="center" wrapText="1"/>
    </xf>
    <xf numFmtId="171" fontId="34" fillId="0" borderId="1" xfId="1" applyNumberFormat="1" applyFont="1" applyFill="1" applyBorder="1"/>
    <xf numFmtId="171" fontId="34" fillId="0" borderId="1" xfId="1" applyNumberFormat="1" applyFont="1" applyFill="1" applyBorder="1" applyAlignment="1">
      <alignment horizontal="center"/>
    </xf>
    <xf numFmtId="165" fontId="34" fillId="0" borderId="1" xfId="1" applyNumberFormat="1" applyFont="1" applyFill="1" applyBorder="1" applyAlignment="1">
      <alignment horizontal="center"/>
    </xf>
    <xf numFmtId="171" fontId="31" fillId="0" borderId="1" xfId="1" applyNumberFormat="1" applyFont="1" applyFill="1" applyBorder="1" applyAlignment="1">
      <alignment horizontal="center"/>
    </xf>
    <xf numFmtId="165" fontId="31" fillId="0" borderId="0" xfId="1" applyNumberFormat="1" applyFont="1" applyFill="1" applyBorder="1" applyAlignment="1">
      <alignment horizontal="left" vertical="center" wrapText="1"/>
    </xf>
    <xf numFmtId="171" fontId="31" fillId="0" borderId="0" xfId="1" applyNumberFormat="1" applyFont="1" applyFill="1" applyBorder="1" applyAlignment="1">
      <alignment horizontal="center"/>
    </xf>
    <xf numFmtId="165" fontId="31" fillId="0" borderId="0" xfId="1" applyNumberFormat="1" applyFont="1" applyFill="1" applyBorder="1" applyAlignment="1">
      <alignment horizontal="center"/>
    </xf>
    <xf numFmtId="171" fontId="31" fillId="0" borderId="0" xfId="1" applyNumberFormat="1" applyFont="1" applyFill="1" applyBorder="1"/>
    <xf numFmtId="165" fontId="2" fillId="0" borderId="1" xfId="1" applyNumberFormat="1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vertical="center" wrapText="1"/>
    </xf>
    <xf numFmtId="169" fontId="17" fillId="0" borderId="1" xfId="1" applyNumberFormat="1" applyFont="1" applyFill="1" applyBorder="1" applyAlignment="1">
      <alignment horizontal="center" vertical="center" wrapText="1"/>
    </xf>
    <xf numFmtId="165" fontId="31" fillId="0" borderId="1" xfId="1" applyNumberFormat="1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171" fontId="37" fillId="0" borderId="1" xfId="1" applyNumberFormat="1" applyFont="1" applyFill="1" applyBorder="1" applyAlignment="1">
      <alignment horizontal="center"/>
    </xf>
    <xf numFmtId="165" fontId="38" fillId="0" borderId="1" xfId="1" applyNumberFormat="1" applyFont="1" applyFill="1" applyBorder="1"/>
    <xf numFmtId="171" fontId="38" fillId="0" borderId="1" xfId="1" applyNumberFormat="1" applyFont="1" applyFill="1" applyBorder="1"/>
    <xf numFmtId="171" fontId="38" fillId="0" borderId="1" xfId="1" applyNumberFormat="1" applyFont="1" applyFill="1" applyBorder="1" applyAlignment="1">
      <alignment horizontal="center"/>
    </xf>
    <xf numFmtId="165" fontId="38" fillId="0" borderId="1" xfId="1" applyNumberFormat="1" applyFont="1" applyFill="1" applyBorder="1" applyAlignment="1">
      <alignment horizontal="left" vertical="top" shrinkToFi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7" xfId="0" applyNumberForma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0" fontId="27" fillId="0" borderId="0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Процентный" xfId="2" builtinId="5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A9CDCF"/>
      <color rgb="FFCCFFFF"/>
      <color rgb="FFFFFF99"/>
      <color rgb="FF9AB1DE"/>
      <color rgb="FFCCFFCC"/>
      <color rgb="FFC6B4C8"/>
      <color rgb="FF66FF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12"/>
  <sheetViews>
    <sheetView topLeftCell="A4" workbookViewId="0">
      <selection activeCell="A12" sqref="A12:I12"/>
    </sheetView>
  </sheetViews>
  <sheetFormatPr defaultRowHeight="15" x14ac:dyDescent="0.25"/>
  <sheetData>
    <row r="8" spans="1:9" ht="25.5" customHeight="1" x14ac:dyDescent="0.3">
      <c r="A8" s="122" t="s">
        <v>482</v>
      </c>
      <c r="B8" s="123"/>
      <c r="C8" s="123"/>
      <c r="D8" s="123"/>
      <c r="E8" s="123"/>
      <c r="F8" s="123"/>
      <c r="G8" s="123"/>
      <c r="H8" s="123"/>
      <c r="I8" s="123"/>
    </row>
    <row r="9" spans="1:9" ht="80.25" customHeight="1" x14ac:dyDescent="0.25">
      <c r="A9" s="118" t="s">
        <v>518</v>
      </c>
      <c r="B9" s="119"/>
      <c r="C9" s="119"/>
      <c r="D9" s="119"/>
      <c r="E9" s="119"/>
      <c r="F9" s="119"/>
      <c r="G9" s="119"/>
      <c r="H9" s="119"/>
      <c r="I9" s="119"/>
    </row>
    <row r="10" spans="1:9" ht="71.25" customHeight="1" x14ac:dyDescent="0.25">
      <c r="A10" s="118" t="s">
        <v>519</v>
      </c>
      <c r="B10" s="119"/>
      <c r="C10" s="119"/>
      <c r="D10" s="119"/>
      <c r="E10" s="119"/>
      <c r="F10" s="119"/>
      <c r="G10" s="119"/>
      <c r="H10" s="119"/>
      <c r="I10" s="119"/>
    </row>
    <row r="11" spans="1:9" ht="110.25" customHeight="1" x14ac:dyDescent="0.3">
      <c r="A11" s="120" t="s">
        <v>520</v>
      </c>
      <c r="B11" s="121"/>
      <c r="C11" s="121"/>
      <c r="D11" s="121"/>
      <c r="E11" s="121"/>
      <c r="F11" s="121"/>
      <c r="G11" s="121"/>
      <c r="H11" s="121"/>
      <c r="I11" s="121"/>
    </row>
    <row r="12" spans="1:9" ht="51.75" customHeight="1" x14ac:dyDescent="0.3">
      <c r="A12" s="120"/>
      <c r="B12" s="121"/>
      <c r="C12" s="121"/>
      <c r="D12" s="121"/>
      <c r="E12" s="121"/>
      <c r="F12" s="121"/>
      <c r="G12" s="121"/>
      <c r="H12" s="121"/>
      <c r="I12" s="121"/>
    </row>
  </sheetData>
  <mergeCells count="5">
    <mergeCell ref="A9:I9"/>
    <mergeCell ref="A10:I10"/>
    <mergeCell ref="A11:I11"/>
    <mergeCell ref="A12:I12"/>
    <mergeCell ref="A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FT542"/>
  <sheetViews>
    <sheetView zoomScale="70" zoomScaleNormal="70" workbookViewId="0">
      <pane xSplit="2" ySplit="9" topLeftCell="C506" activePane="bottomRight" state="frozen"/>
      <selection pane="topRight" activeCell="C1" sqref="C1"/>
      <selection pane="bottomLeft" activeCell="A9" sqref="A9"/>
      <selection pane="bottomRight" activeCell="J509" sqref="J509"/>
    </sheetView>
  </sheetViews>
  <sheetFormatPr defaultRowHeight="15" x14ac:dyDescent="0.25"/>
  <cols>
    <col min="1" max="1" width="2.7109375" style="6" bestFit="1" customWidth="1"/>
    <col min="2" max="2" width="42.7109375" style="6" customWidth="1"/>
    <col min="3" max="3" width="16.85546875" style="6" customWidth="1"/>
    <col min="4" max="4" width="17.85546875" style="6" customWidth="1"/>
    <col min="5" max="5" width="19.7109375" style="6" customWidth="1"/>
    <col min="6" max="6" width="21.28515625" style="6" customWidth="1"/>
    <col min="7" max="7" width="10.5703125" style="6" customWidth="1"/>
    <col min="8" max="8" width="12.5703125" style="6" customWidth="1"/>
    <col min="9" max="9" width="19.7109375" style="6" customWidth="1"/>
    <col min="10" max="10" width="13.42578125" style="6" customWidth="1"/>
    <col min="11" max="11" width="12.28515625" style="6" customWidth="1"/>
    <col min="12" max="12" width="13.140625" style="6" customWidth="1"/>
    <col min="13" max="13" width="12.7109375" style="6" customWidth="1"/>
    <col min="14" max="14" width="15.28515625" style="6" customWidth="1"/>
    <col min="15" max="15" width="19.140625" style="6" customWidth="1"/>
    <col min="16" max="16" width="19.28515625" style="6" customWidth="1"/>
    <col min="17" max="17" width="18.28515625" style="6" customWidth="1"/>
    <col min="18" max="18" width="13.140625" style="6" customWidth="1"/>
    <col min="19" max="19" width="19" style="6" customWidth="1"/>
    <col min="20" max="20" width="18.5703125" style="6" customWidth="1"/>
    <col min="21" max="22" width="19" style="6" customWidth="1"/>
    <col min="23" max="23" width="19.140625" style="6" customWidth="1"/>
    <col min="24" max="24" width="22.85546875" style="6" customWidth="1"/>
    <col min="25" max="25" width="17.140625" style="6" customWidth="1"/>
    <col min="26" max="26" width="18.7109375" style="6" customWidth="1"/>
    <col min="27" max="27" width="20.28515625" style="6" customWidth="1"/>
    <col min="28" max="28" width="19.140625" style="6" customWidth="1"/>
    <col min="29" max="16384" width="9.140625" style="6"/>
  </cols>
  <sheetData>
    <row r="1" spans="1:7612" ht="44.25" customHeight="1" x14ac:dyDescent="0.25">
      <c r="B1" s="42"/>
      <c r="C1" s="16"/>
      <c r="D1" s="16"/>
      <c r="E1" s="139" t="s">
        <v>521</v>
      </c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7612" ht="18" customHeight="1" x14ac:dyDescent="0.25">
      <c r="B2" s="42"/>
      <c r="C2" s="16"/>
      <c r="D2" s="16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7612" ht="90" customHeight="1" x14ac:dyDescent="0.25">
      <c r="B3" s="134" t="s">
        <v>496</v>
      </c>
      <c r="C3" s="134"/>
      <c r="D3" s="43" t="s">
        <v>0</v>
      </c>
      <c r="E3" s="43" t="s">
        <v>1</v>
      </c>
      <c r="F3" s="43" t="s">
        <v>495</v>
      </c>
      <c r="G3" s="38"/>
      <c r="H3" s="38"/>
      <c r="I3" s="38"/>
      <c r="J3" s="39"/>
      <c r="K3" s="40"/>
      <c r="L3" s="16"/>
      <c r="M3" s="40"/>
      <c r="N3" s="44"/>
      <c r="O3" s="44"/>
      <c r="P3" s="44"/>
      <c r="Q3" s="44"/>
      <c r="R3" s="44"/>
      <c r="S3" s="44"/>
      <c r="T3" s="44"/>
      <c r="U3" s="44"/>
      <c r="V3" s="44"/>
    </row>
    <row r="4" spans="1:7612" ht="18" x14ac:dyDescent="0.25">
      <c r="B4" s="45" t="s">
        <v>2</v>
      </c>
      <c r="C4" s="11">
        <v>6.8026848001071789</v>
      </c>
      <c r="D4" s="43" t="s">
        <v>3</v>
      </c>
      <c r="E4" s="43" t="s">
        <v>475</v>
      </c>
      <c r="F4" s="105">
        <v>0.89400000000000002</v>
      </c>
      <c r="G4" s="38"/>
      <c r="H4" s="38"/>
      <c r="I4" s="142"/>
      <c r="J4" s="142"/>
      <c r="K4" s="142"/>
      <c r="L4" s="14"/>
      <c r="M4" s="15"/>
      <c r="N4" s="46"/>
      <c r="O4" s="39"/>
      <c r="P4" s="39"/>
      <c r="Q4" s="39"/>
      <c r="R4" s="39"/>
      <c r="S4" s="39"/>
      <c r="T4" s="39"/>
      <c r="U4" s="39"/>
      <c r="V4" s="39"/>
    </row>
    <row r="5" spans="1:7612" ht="18" x14ac:dyDescent="0.25">
      <c r="B5" s="45" t="s">
        <v>4</v>
      </c>
      <c r="C5" s="11">
        <v>3.3505760955751778</v>
      </c>
      <c r="D5" s="43">
        <v>0.33</v>
      </c>
      <c r="E5" s="43" t="s">
        <v>475</v>
      </c>
      <c r="F5" s="105" t="s">
        <v>475</v>
      </c>
      <c r="G5" s="38"/>
      <c r="H5" s="38"/>
      <c r="I5" s="38"/>
      <c r="J5" s="12"/>
      <c r="K5" s="14"/>
      <c r="L5" s="14"/>
      <c r="M5" s="15"/>
    </row>
    <row r="6" spans="1:7612" ht="18" x14ac:dyDescent="0.25">
      <c r="B6" s="45" t="s">
        <v>5</v>
      </c>
      <c r="C6" s="11">
        <v>10.153260895682356</v>
      </c>
      <c r="D6" s="11"/>
      <c r="E6" s="41"/>
      <c r="F6" s="106">
        <v>0.96399999999999997</v>
      </c>
      <c r="G6" s="16"/>
      <c r="H6" s="16"/>
      <c r="I6" s="16"/>
      <c r="J6" s="16"/>
      <c r="K6" s="47"/>
      <c r="L6" s="48"/>
      <c r="M6" s="38"/>
    </row>
    <row r="7" spans="1:7612" ht="47.25" customHeight="1" x14ac:dyDescent="0.25">
      <c r="A7" s="49"/>
      <c r="B7" s="124" t="s">
        <v>6</v>
      </c>
      <c r="C7" s="143" t="s">
        <v>483</v>
      </c>
      <c r="D7" s="143" t="s">
        <v>497</v>
      </c>
      <c r="E7" s="124" t="s">
        <v>502</v>
      </c>
      <c r="F7" s="135"/>
      <c r="G7" s="135"/>
      <c r="H7" s="146" t="s">
        <v>477</v>
      </c>
      <c r="I7" s="148" t="s">
        <v>484</v>
      </c>
      <c r="J7" s="148" t="s">
        <v>478</v>
      </c>
      <c r="K7" s="124" t="s">
        <v>479</v>
      </c>
      <c r="L7" s="125"/>
      <c r="M7" s="124" t="s">
        <v>509</v>
      </c>
      <c r="N7" s="135"/>
      <c r="O7" s="136" t="s">
        <v>503</v>
      </c>
      <c r="P7" s="137"/>
      <c r="Q7" s="138"/>
      <c r="R7" s="140" t="s">
        <v>485</v>
      </c>
      <c r="S7" s="136" t="s">
        <v>504</v>
      </c>
      <c r="T7" s="137"/>
      <c r="U7" s="138"/>
      <c r="V7" s="126" t="s">
        <v>505</v>
      </c>
      <c r="W7" s="128" t="s">
        <v>524</v>
      </c>
      <c r="X7" s="129"/>
      <c r="Y7" s="130" t="s">
        <v>506</v>
      </c>
      <c r="Z7" s="126" t="s">
        <v>507</v>
      </c>
      <c r="AA7" s="126" t="s">
        <v>508</v>
      </c>
      <c r="AB7" s="126" t="s">
        <v>522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49"/>
      <c r="AKA7" s="49"/>
      <c r="AKB7" s="49"/>
      <c r="AKC7" s="49"/>
      <c r="AKD7" s="49"/>
      <c r="AKE7" s="49"/>
      <c r="AKF7" s="49"/>
      <c r="AKG7" s="49"/>
      <c r="AKH7" s="49"/>
      <c r="AKI7" s="49"/>
      <c r="AKJ7" s="49"/>
      <c r="AKK7" s="49"/>
      <c r="AKL7" s="49"/>
      <c r="AKM7" s="49"/>
      <c r="AKN7" s="49"/>
      <c r="AKO7" s="49"/>
      <c r="AKP7" s="49"/>
      <c r="AKQ7" s="49"/>
      <c r="AKR7" s="49"/>
      <c r="AKS7" s="49"/>
      <c r="AKT7" s="49"/>
      <c r="AKU7" s="49"/>
      <c r="AKV7" s="49"/>
      <c r="AKW7" s="49"/>
      <c r="AKX7" s="49"/>
      <c r="AKY7" s="49"/>
      <c r="AKZ7" s="49"/>
      <c r="ALA7" s="49"/>
      <c r="ALB7" s="49"/>
      <c r="ALC7" s="49"/>
      <c r="ALD7" s="49"/>
      <c r="ALE7" s="49"/>
      <c r="ALF7" s="49"/>
      <c r="ALG7" s="49"/>
      <c r="ALH7" s="49"/>
      <c r="ALI7" s="49"/>
      <c r="ALJ7" s="49"/>
      <c r="ALK7" s="49"/>
      <c r="ALL7" s="49"/>
      <c r="ALM7" s="49"/>
      <c r="ALN7" s="49"/>
      <c r="ALO7" s="49"/>
      <c r="ALP7" s="49"/>
      <c r="ALQ7" s="49"/>
      <c r="ALR7" s="49"/>
      <c r="ALS7" s="49"/>
      <c r="ALT7" s="49"/>
      <c r="ALU7" s="49"/>
      <c r="ALV7" s="49"/>
      <c r="ALW7" s="49"/>
      <c r="ALX7" s="49"/>
      <c r="ALY7" s="49"/>
      <c r="ALZ7" s="49"/>
      <c r="AMA7" s="49"/>
      <c r="AMB7" s="49"/>
      <c r="AMC7" s="49"/>
      <c r="AMD7" s="49"/>
      <c r="AME7" s="49"/>
      <c r="AMF7" s="49"/>
      <c r="AMG7" s="49"/>
      <c r="AMH7" s="49"/>
      <c r="AMI7" s="49"/>
      <c r="AMJ7" s="49"/>
      <c r="AMK7" s="49"/>
      <c r="AML7" s="49"/>
      <c r="AMM7" s="49"/>
      <c r="AMN7" s="49"/>
      <c r="AMO7" s="49"/>
      <c r="AMP7" s="49"/>
      <c r="AMQ7" s="49"/>
      <c r="AMR7" s="49"/>
      <c r="AMS7" s="49"/>
      <c r="AMT7" s="49"/>
      <c r="AMU7" s="49"/>
      <c r="AMV7" s="49"/>
      <c r="AMW7" s="49"/>
      <c r="AMX7" s="49"/>
      <c r="AMY7" s="49"/>
      <c r="AMZ7" s="49"/>
      <c r="ANA7" s="49"/>
      <c r="ANB7" s="49"/>
      <c r="ANC7" s="49"/>
      <c r="AND7" s="49"/>
      <c r="ANE7" s="49"/>
      <c r="ANF7" s="49"/>
      <c r="ANG7" s="49"/>
      <c r="ANH7" s="49"/>
      <c r="ANI7" s="49"/>
      <c r="ANJ7" s="49"/>
      <c r="ANK7" s="49"/>
      <c r="ANL7" s="49"/>
      <c r="ANM7" s="49"/>
      <c r="ANN7" s="49"/>
      <c r="ANO7" s="49"/>
      <c r="ANP7" s="49"/>
      <c r="ANQ7" s="49"/>
      <c r="ANR7" s="49"/>
      <c r="ANS7" s="49"/>
      <c r="ANT7" s="49"/>
      <c r="ANU7" s="49"/>
      <c r="ANV7" s="49"/>
      <c r="ANW7" s="49"/>
      <c r="ANX7" s="49"/>
      <c r="ANY7" s="49"/>
      <c r="ANZ7" s="49"/>
      <c r="AOA7" s="49"/>
      <c r="AOB7" s="49"/>
      <c r="AOC7" s="49"/>
      <c r="AOD7" s="49"/>
      <c r="AOE7" s="49"/>
      <c r="AOF7" s="49"/>
      <c r="AOG7" s="49"/>
      <c r="AOH7" s="49"/>
      <c r="AOI7" s="49"/>
      <c r="AOJ7" s="49"/>
      <c r="AOK7" s="49"/>
      <c r="AOL7" s="49"/>
      <c r="AOM7" s="49"/>
      <c r="AON7" s="49"/>
      <c r="AOO7" s="49"/>
      <c r="AOP7" s="49"/>
      <c r="AOQ7" s="49"/>
      <c r="AOR7" s="49"/>
      <c r="AOS7" s="49"/>
      <c r="AOT7" s="49"/>
      <c r="AOU7" s="49"/>
      <c r="AOV7" s="49"/>
      <c r="AOW7" s="49"/>
      <c r="AOX7" s="49"/>
      <c r="AOY7" s="49"/>
      <c r="AOZ7" s="49"/>
      <c r="APA7" s="49"/>
      <c r="APB7" s="49"/>
      <c r="APC7" s="49"/>
      <c r="APD7" s="49"/>
      <c r="APE7" s="49"/>
      <c r="APF7" s="49"/>
      <c r="APG7" s="49"/>
      <c r="APH7" s="49"/>
      <c r="API7" s="49"/>
      <c r="APJ7" s="49"/>
      <c r="APK7" s="49"/>
      <c r="APL7" s="49"/>
      <c r="APM7" s="49"/>
      <c r="APN7" s="49"/>
      <c r="APO7" s="49"/>
      <c r="APP7" s="49"/>
      <c r="APQ7" s="49"/>
      <c r="APR7" s="49"/>
      <c r="APS7" s="49"/>
      <c r="APT7" s="49"/>
      <c r="APU7" s="49"/>
      <c r="APV7" s="49"/>
      <c r="APW7" s="49"/>
      <c r="APX7" s="49"/>
      <c r="APY7" s="49"/>
      <c r="APZ7" s="49"/>
      <c r="AQA7" s="49"/>
      <c r="AQB7" s="49"/>
      <c r="AQC7" s="49"/>
      <c r="AQD7" s="49"/>
      <c r="AQE7" s="49"/>
      <c r="AQF7" s="49"/>
      <c r="AQG7" s="49"/>
      <c r="AQH7" s="49"/>
      <c r="AQI7" s="49"/>
      <c r="AQJ7" s="49"/>
      <c r="AQK7" s="49"/>
      <c r="AQL7" s="49"/>
      <c r="AQM7" s="49"/>
      <c r="AQN7" s="49"/>
      <c r="AQO7" s="49"/>
      <c r="AQP7" s="49"/>
      <c r="AQQ7" s="49"/>
      <c r="AQR7" s="49"/>
      <c r="AQS7" s="49"/>
      <c r="AQT7" s="49"/>
      <c r="AQU7" s="49"/>
      <c r="AQV7" s="49"/>
      <c r="AQW7" s="49"/>
      <c r="AQX7" s="49"/>
      <c r="AQY7" s="49"/>
      <c r="AQZ7" s="49"/>
      <c r="ARA7" s="49"/>
      <c r="ARB7" s="49"/>
      <c r="ARC7" s="49"/>
      <c r="ARD7" s="49"/>
      <c r="ARE7" s="49"/>
      <c r="ARF7" s="49"/>
      <c r="ARG7" s="49"/>
      <c r="ARH7" s="49"/>
      <c r="ARI7" s="49"/>
      <c r="ARJ7" s="49"/>
      <c r="ARK7" s="49"/>
      <c r="ARL7" s="49"/>
      <c r="ARM7" s="49"/>
      <c r="ARN7" s="49"/>
      <c r="ARO7" s="49"/>
      <c r="ARP7" s="49"/>
      <c r="ARQ7" s="49"/>
      <c r="ARR7" s="49"/>
      <c r="ARS7" s="49"/>
      <c r="ART7" s="49"/>
      <c r="ARU7" s="49"/>
      <c r="ARV7" s="49"/>
      <c r="ARW7" s="49"/>
      <c r="ARX7" s="49"/>
      <c r="ARY7" s="49"/>
      <c r="ARZ7" s="49"/>
      <c r="ASA7" s="49"/>
      <c r="ASB7" s="49"/>
      <c r="ASC7" s="49"/>
      <c r="ASD7" s="49"/>
      <c r="ASE7" s="49"/>
      <c r="ASF7" s="49"/>
      <c r="ASG7" s="49"/>
      <c r="ASH7" s="49"/>
      <c r="ASI7" s="49"/>
      <c r="ASJ7" s="49"/>
      <c r="ASK7" s="49"/>
      <c r="ASL7" s="49"/>
      <c r="ASM7" s="49"/>
      <c r="ASN7" s="49"/>
      <c r="ASO7" s="49"/>
      <c r="ASP7" s="49"/>
      <c r="ASQ7" s="49"/>
      <c r="ASR7" s="49"/>
      <c r="ASS7" s="49"/>
      <c r="AST7" s="49"/>
      <c r="ASU7" s="49"/>
      <c r="ASV7" s="49"/>
      <c r="ASW7" s="49"/>
      <c r="ASX7" s="49"/>
      <c r="ASY7" s="49"/>
      <c r="ASZ7" s="49"/>
      <c r="ATA7" s="49"/>
      <c r="ATB7" s="49"/>
      <c r="ATC7" s="49"/>
      <c r="ATD7" s="49"/>
      <c r="ATE7" s="49"/>
      <c r="ATF7" s="49"/>
      <c r="ATG7" s="49"/>
      <c r="ATH7" s="49"/>
      <c r="ATI7" s="49"/>
      <c r="ATJ7" s="49"/>
      <c r="ATK7" s="49"/>
      <c r="ATL7" s="49"/>
      <c r="ATM7" s="49"/>
      <c r="ATN7" s="49"/>
      <c r="ATO7" s="49"/>
      <c r="ATP7" s="49"/>
      <c r="ATQ7" s="49"/>
      <c r="ATR7" s="49"/>
      <c r="ATS7" s="49"/>
      <c r="ATT7" s="49"/>
      <c r="ATU7" s="49"/>
      <c r="ATV7" s="49"/>
      <c r="ATW7" s="49"/>
      <c r="ATX7" s="49"/>
      <c r="ATY7" s="49"/>
      <c r="ATZ7" s="49"/>
      <c r="AUA7" s="49"/>
      <c r="AUB7" s="49"/>
      <c r="AUC7" s="49"/>
      <c r="AUD7" s="49"/>
      <c r="AUE7" s="49"/>
      <c r="AUF7" s="49"/>
      <c r="AUG7" s="49"/>
      <c r="AUH7" s="49"/>
      <c r="AUI7" s="49"/>
      <c r="AUJ7" s="49"/>
      <c r="AUK7" s="49"/>
      <c r="AUL7" s="49"/>
      <c r="AUM7" s="49"/>
      <c r="AUN7" s="49"/>
      <c r="AUO7" s="49"/>
      <c r="AUP7" s="49"/>
      <c r="AUQ7" s="49"/>
      <c r="AUR7" s="49"/>
      <c r="AUS7" s="49"/>
      <c r="AUT7" s="49"/>
      <c r="AUU7" s="49"/>
      <c r="AUV7" s="49"/>
      <c r="AUW7" s="49"/>
      <c r="AUX7" s="49"/>
      <c r="AUY7" s="49"/>
      <c r="AUZ7" s="49"/>
      <c r="AVA7" s="49"/>
      <c r="AVB7" s="49"/>
      <c r="AVC7" s="49"/>
      <c r="AVD7" s="49"/>
      <c r="AVE7" s="49"/>
      <c r="AVF7" s="49"/>
      <c r="AVG7" s="49"/>
      <c r="AVH7" s="49"/>
      <c r="AVI7" s="49"/>
      <c r="AVJ7" s="49"/>
      <c r="AVK7" s="49"/>
      <c r="AVL7" s="49"/>
      <c r="AVM7" s="49"/>
      <c r="AVN7" s="49"/>
      <c r="AVO7" s="49"/>
      <c r="AVP7" s="49"/>
      <c r="AVQ7" s="49"/>
      <c r="AVR7" s="49"/>
      <c r="AVS7" s="49"/>
      <c r="AVT7" s="49"/>
      <c r="AVU7" s="49"/>
      <c r="AVV7" s="49"/>
      <c r="AVW7" s="49"/>
      <c r="AVX7" s="49"/>
      <c r="AVY7" s="49"/>
      <c r="AVZ7" s="49"/>
      <c r="AWA7" s="49"/>
      <c r="AWB7" s="49"/>
      <c r="AWC7" s="49"/>
      <c r="AWD7" s="49"/>
      <c r="AWE7" s="49"/>
      <c r="AWF7" s="49"/>
      <c r="AWG7" s="49"/>
      <c r="AWH7" s="49"/>
      <c r="AWI7" s="49"/>
      <c r="AWJ7" s="49"/>
      <c r="AWK7" s="49"/>
      <c r="AWL7" s="49"/>
      <c r="AWM7" s="49"/>
      <c r="AWN7" s="49"/>
      <c r="AWO7" s="49"/>
      <c r="AWP7" s="49"/>
      <c r="AWQ7" s="49"/>
      <c r="AWR7" s="49"/>
      <c r="AWS7" s="49"/>
      <c r="AWT7" s="49"/>
      <c r="AWU7" s="49"/>
      <c r="AWV7" s="49"/>
      <c r="AWW7" s="49"/>
      <c r="AWX7" s="49"/>
      <c r="AWY7" s="49"/>
      <c r="AWZ7" s="49"/>
      <c r="AXA7" s="49"/>
      <c r="AXB7" s="49"/>
      <c r="AXC7" s="49"/>
      <c r="AXD7" s="49"/>
      <c r="AXE7" s="49"/>
      <c r="AXF7" s="49"/>
      <c r="AXG7" s="49"/>
      <c r="AXH7" s="49"/>
      <c r="AXI7" s="49"/>
      <c r="AXJ7" s="49"/>
      <c r="AXK7" s="49"/>
      <c r="AXL7" s="49"/>
      <c r="AXM7" s="49"/>
      <c r="AXN7" s="49"/>
      <c r="AXO7" s="49"/>
      <c r="AXP7" s="49"/>
      <c r="AXQ7" s="49"/>
      <c r="AXR7" s="49"/>
      <c r="AXS7" s="49"/>
      <c r="AXT7" s="49"/>
      <c r="AXU7" s="49"/>
      <c r="AXV7" s="49"/>
      <c r="AXW7" s="49"/>
      <c r="AXX7" s="49"/>
      <c r="AXY7" s="49"/>
      <c r="AXZ7" s="49"/>
      <c r="AYA7" s="49"/>
      <c r="AYB7" s="49"/>
      <c r="AYC7" s="49"/>
      <c r="AYD7" s="49"/>
      <c r="AYE7" s="49"/>
      <c r="AYF7" s="49"/>
      <c r="AYG7" s="49"/>
      <c r="AYH7" s="49"/>
      <c r="AYI7" s="49"/>
      <c r="AYJ7" s="49"/>
      <c r="AYK7" s="49"/>
      <c r="AYL7" s="49"/>
      <c r="AYM7" s="49"/>
      <c r="AYN7" s="49"/>
      <c r="AYO7" s="49"/>
      <c r="AYP7" s="49"/>
      <c r="AYQ7" s="49"/>
      <c r="AYR7" s="49"/>
      <c r="AYS7" s="49"/>
      <c r="AYT7" s="49"/>
      <c r="AYU7" s="49"/>
      <c r="AYV7" s="49"/>
      <c r="AYW7" s="49"/>
      <c r="AYX7" s="49"/>
      <c r="AYY7" s="49"/>
      <c r="AYZ7" s="49"/>
      <c r="AZA7" s="49"/>
      <c r="AZB7" s="49"/>
      <c r="AZC7" s="49"/>
      <c r="AZD7" s="49"/>
      <c r="AZE7" s="49"/>
      <c r="AZF7" s="49"/>
      <c r="AZG7" s="49"/>
      <c r="AZH7" s="49"/>
      <c r="AZI7" s="49"/>
      <c r="AZJ7" s="49"/>
      <c r="AZK7" s="49"/>
      <c r="AZL7" s="49"/>
      <c r="AZM7" s="49"/>
      <c r="AZN7" s="49"/>
      <c r="AZO7" s="49"/>
      <c r="AZP7" s="49"/>
      <c r="AZQ7" s="49"/>
      <c r="AZR7" s="49"/>
      <c r="AZS7" s="49"/>
      <c r="AZT7" s="49"/>
      <c r="AZU7" s="49"/>
      <c r="AZV7" s="49"/>
      <c r="AZW7" s="49"/>
      <c r="AZX7" s="49"/>
      <c r="AZY7" s="49"/>
      <c r="AZZ7" s="49"/>
      <c r="BAA7" s="49"/>
      <c r="BAB7" s="49"/>
      <c r="BAC7" s="49"/>
      <c r="BAD7" s="49"/>
      <c r="BAE7" s="49"/>
      <c r="BAF7" s="49"/>
      <c r="BAG7" s="49"/>
      <c r="BAH7" s="49"/>
      <c r="BAI7" s="49"/>
      <c r="BAJ7" s="49"/>
      <c r="BAK7" s="49"/>
      <c r="BAL7" s="49"/>
      <c r="BAM7" s="49"/>
      <c r="BAN7" s="49"/>
      <c r="BAO7" s="49"/>
      <c r="BAP7" s="49"/>
      <c r="BAQ7" s="49"/>
      <c r="BAR7" s="49"/>
      <c r="BAS7" s="49"/>
      <c r="BAT7" s="49"/>
      <c r="BAU7" s="49"/>
      <c r="BAV7" s="49"/>
      <c r="BAW7" s="49"/>
      <c r="BAX7" s="49"/>
      <c r="BAY7" s="49"/>
      <c r="BAZ7" s="49"/>
      <c r="BBA7" s="49"/>
      <c r="BBB7" s="49"/>
      <c r="BBC7" s="49"/>
      <c r="BBD7" s="49"/>
      <c r="BBE7" s="49"/>
      <c r="BBF7" s="49"/>
      <c r="BBG7" s="49"/>
      <c r="BBH7" s="49"/>
      <c r="BBI7" s="49"/>
      <c r="BBJ7" s="49"/>
      <c r="BBK7" s="49"/>
      <c r="BBL7" s="49"/>
      <c r="BBM7" s="49"/>
      <c r="BBN7" s="49"/>
      <c r="BBO7" s="49"/>
      <c r="BBP7" s="49"/>
      <c r="BBQ7" s="49"/>
      <c r="BBR7" s="49"/>
      <c r="BBS7" s="49"/>
      <c r="BBT7" s="49"/>
      <c r="BBU7" s="49"/>
      <c r="BBV7" s="49"/>
      <c r="BBW7" s="49"/>
      <c r="BBX7" s="49"/>
      <c r="BBY7" s="49"/>
      <c r="BBZ7" s="49"/>
      <c r="BCA7" s="49"/>
      <c r="BCB7" s="49"/>
      <c r="BCC7" s="49"/>
      <c r="BCD7" s="49"/>
      <c r="BCE7" s="49"/>
      <c r="BCF7" s="49"/>
      <c r="BCG7" s="49"/>
      <c r="BCH7" s="49"/>
      <c r="BCI7" s="49"/>
      <c r="BCJ7" s="49"/>
      <c r="BCK7" s="49"/>
      <c r="BCL7" s="49"/>
      <c r="BCM7" s="49"/>
      <c r="BCN7" s="49"/>
      <c r="BCO7" s="49"/>
      <c r="BCP7" s="49"/>
      <c r="BCQ7" s="49"/>
      <c r="BCR7" s="49"/>
      <c r="BCS7" s="49"/>
      <c r="BCT7" s="49"/>
      <c r="BCU7" s="49"/>
      <c r="BCV7" s="49"/>
      <c r="BCW7" s="49"/>
      <c r="BCX7" s="49"/>
      <c r="BCY7" s="49"/>
      <c r="BCZ7" s="49"/>
      <c r="BDA7" s="49"/>
      <c r="BDB7" s="49"/>
      <c r="BDC7" s="49"/>
      <c r="BDD7" s="49"/>
      <c r="BDE7" s="49"/>
      <c r="BDF7" s="49"/>
      <c r="BDG7" s="49"/>
      <c r="BDH7" s="49"/>
      <c r="BDI7" s="49"/>
      <c r="BDJ7" s="49"/>
      <c r="BDK7" s="49"/>
      <c r="BDL7" s="49"/>
      <c r="BDM7" s="49"/>
      <c r="BDN7" s="49"/>
      <c r="BDO7" s="49"/>
      <c r="BDP7" s="49"/>
      <c r="BDQ7" s="49"/>
      <c r="BDR7" s="49"/>
      <c r="BDS7" s="49"/>
      <c r="BDT7" s="49"/>
      <c r="BDU7" s="49"/>
      <c r="BDV7" s="49"/>
      <c r="BDW7" s="49"/>
      <c r="BDX7" s="49"/>
      <c r="BDY7" s="49"/>
      <c r="BDZ7" s="49"/>
      <c r="BEA7" s="49"/>
      <c r="BEB7" s="49"/>
      <c r="BEC7" s="49"/>
      <c r="BED7" s="49"/>
      <c r="BEE7" s="49"/>
      <c r="BEF7" s="49"/>
      <c r="BEG7" s="49"/>
      <c r="BEH7" s="49"/>
      <c r="BEI7" s="49"/>
      <c r="BEJ7" s="49"/>
      <c r="BEK7" s="49"/>
      <c r="BEL7" s="49"/>
      <c r="BEM7" s="49"/>
      <c r="BEN7" s="49"/>
      <c r="BEO7" s="49"/>
      <c r="BEP7" s="49"/>
      <c r="BEQ7" s="49"/>
      <c r="BER7" s="49"/>
      <c r="BES7" s="49"/>
      <c r="BET7" s="49"/>
      <c r="BEU7" s="49"/>
      <c r="BEV7" s="49"/>
      <c r="BEW7" s="49"/>
      <c r="BEX7" s="49"/>
      <c r="BEY7" s="49"/>
      <c r="BEZ7" s="49"/>
      <c r="BFA7" s="49"/>
      <c r="BFB7" s="49"/>
      <c r="BFC7" s="49"/>
      <c r="BFD7" s="49"/>
      <c r="BFE7" s="49"/>
      <c r="BFF7" s="49"/>
      <c r="BFG7" s="49"/>
      <c r="BFH7" s="49"/>
      <c r="BFI7" s="49"/>
      <c r="BFJ7" s="49"/>
      <c r="BFK7" s="49"/>
      <c r="BFL7" s="49"/>
      <c r="BFM7" s="49"/>
      <c r="BFN7" s="49"/>
      <c r="BFO7" s="49"/>
      <c r="BFP7" s="49"/>
      <c r="BFQ7" s="49"/>
      <c r="BFR7" s="49"/>
      <c r="BFS7" s="49"/>
      <c r="BFT7" s="49"/>
      <c r="BFU7" s="49"/>
      <c r="BFV7" s="49"/>
      <c r="BFW7" s="49"/>
      <c r="BFX7" s="49"/>
      <c r="BFY7" s="49"/>
      <c r="BFZ7" s="49"/>
      <c r="BGA7" s="49"/>
      <c r="BGB7" s="49"/>
      <c r="BGC7" s="49"/>
      <c r="BGD7" s="49"/>
      <c r="BGE7" s="49"/>
      <c r="BGF7" s="49"/>
      <c r="BGG7" s="49"/>
      <c r="BGH7" s="49"/>
      <c r="BGI7" s="49"/>
      <c r="BGJ7" s="49"/>
      <c r="BGK7" s="49"/>
      <c r="BGL7" s="49"/>
      <c r="BGM7" s="49"/>
      <c r="BGN7" s="49"/>
      <c r="BGO7" s="49"/>
      <c r="BGP7" s="49"/>
      <c r="BGQ7" s="49"/>
      <c r="BGR7" s="49"/>
      <c r="BGS7" s="49"/>
      <c r="BGT7" s="49"/>
      <c r="BGU7" s="49"/>
      <c r="BGV7" s="49"/>
      <c r="BGW7" s="49"/>
      <c r="BGX7" s="49"/>
      <c r="BGY7" s="49"/>
      <c r="BGZ7" s="49"/>
      <c r="BHA7" s="49"/>
      <c r="BHB7" s="49"/>
      <c r="BHC7" s="49"/>
      <c r="BHD7" s="49"/>
      <c r="BHE7" s="49"/>
      <c r="BHF7" s="49"/>
      <c r="BHG7" s="49"/>
      <c r="BHH7" s="49"/>
      <c r="BHI7" s="49"/>
      <c r="BHJ7" s="49"/>
      <c r="BHK7" s="49"/>
      <c r="BHL7" s="49"/>
      <c r="BHM7" s="49"/>
      <c r="BHN7" s="49"/>
      <c r="BHO7" s="49"/>
      <c r="BHP7" s="49"/>
      <c r="BHQ7" s="49"/>
      <c r="BHR7" s="49"/>
      <c r="BHS7" s="49"/>
      <c r="BHT7" s="49"/>
      <c r="BHU7" s="49"/>
      <c r="BHV7" s="49"/>
      <c r="BHW7" s="49"/>
      <c r="BHX7" s="49"/>
      <c r="BHY7" s="49"/>
      <c r="BHZ7" s="49"/>
      <c r="BIA7" s="49"/>
      <c r="BIB7" s="49"/>
      <c r="BIC7" s="49"/>
      <c r="BID7" s="49"/>
      <c r="BIE7" s="49"/>
      <c r="BIF7" s="49"/>
      <c r="BIG7" s="49"/>
      <c r="BIH7" s="49"/>
      <c r="BII7" s="49"/>
      <c r="BIJ7" s="49"/>
      <c r="BIK7" s="49"/>
      <c r="BIL7" s="49"/>
      <c r="BIM7" s="49"/>
      <c r="BIN7" s="49"/>
      <c r="BIO7" s="49"/>
      <c r="BIP7" s="49"/>
      <c r="BIQ7" s="49"/>
      <c r="BIR7" s="49"/>
      <c r="BIS7" s="49"/>
      <c r="BIT7" s="49"/>
      <c r="BIU7" s="49"/>
      <c r="BIV7" s="49"/>
      <c r="BIW7" s="49"/>
      <c r="BIX7" s="49"/>
      <c r="BIY7" s="49"/>
      <c r="BIZ7" s="49"/>
      <c r="BJA7" s="49"/>
      <c r="BJB7" s="49"/>
      <c r="BJC7" s="49"/>
      <c r="BJD7" s="49"/>
      <c r="BJE7" s="49"/>
      <c r="BJF7" s="49"/>
      <c r="BJG7" s="49"/>
      <c r="BJH7" s="49"/>
      <c r="BJI7" s="49"/>
      <c r="BJJ7" s="49"/>
      <c r="BJK7" s="49"/>
      <c r="BJL7" s="49"/>
      <c r="BJM7" s="49"/>
      <c r="BJN7" s="49"/>
      <c r="BJO7" s="49"/>
      <c r="BJP7" s="49"/>
      <c r="BJQ7" s="49"/>
      <c r="BJR7" s="49"/>
      <c r="BJS7" s="49"/>
      <c r="BJT7" s="49"/>
      <c r="BJU7" s="49"/>
      <c r="BJV7" s="49"/>
      <c r="BJW7" s="49"/>
      <c r="BJX7" s="49"/>
      <c r="BJY7" s="49"/>
      <c r="BJZ7" s="49"/>
      <c r="BKA7" s="49"/>
      <c r="BKB7" s="49"/>
      <c r="BKC7" s="49"/>
      <c r="BKD7" s="49"/>
      <c r="BKE7" s="49"/>
      <c r="BKF7" s="49"/>
      <c r="BKG7" s="49"/>
      <c r="BKH7" s="49"/>
      <c r="BKI7" s="49"/>
      <c r="BKJ7" s="49"/>
      <c r="BKK7" s="49"/>
      <c r="BKL7" s="49"/>
      <c r="BKM7" s="49"/>
      <c r="BKN7" s="49"/>
      <c r="BKO7" s="49"/>
      <c r="BKP7" s="49"/>
      <c r="BKQ7" s="49"/>
      <c r="BKR7" s="49"/>
      <c r="BKS7" s="49"/>
      <c r="BKT7" s="49"/>
      <c r="BKU7" s="49"/>
      <c r="BKV7" s="49"/>
      <c r="BKW7" s="49"/>
      <c r="BKX7" s="49"/>
      <c r="BKY7" s="49"/>
      <c r="BKZ7" s="49"/>
      <c r="BLA7" s="49"/>
      <c r="BLB7" s="49"/>
      <c r="BLC7" s="49"/>
      <c r="BLD7" s="49"/>
      <c r="BLE7" s="49"/>
      <c r="BLF7" s="49"/>
      <c r="BLG7" s="49"/>
      <c r="BLH7" s="49"/>
      <c r="BLI7" s="49"/>
      <c r="BLJ7" s="49"/>
      <c r="BLK7" s="49"/>
      <c r="BLL7" s="49"/>
      <c r="BLM7" s="49"/>
      <c r="BLN7" s="49"/>
      <c r="BLO7" s="49"/>
      <c r="BLP7" s="49"/>
      <c r="BLQ7" s="49"/>
      <c r="BLR7" s="49"/>
      <c r="BLS7" s="49"/>
      <c r="BLT7" s="49"/>
      <c r="BLU7" s="49"/>
      <c r="BLV7" s="49"/>
      <c r="BLW7" s="49"/>
      <c r="BLX7" s="49"/>
      <c r="BLY7" s="49"/>
      <c r="BLZ7" s="49"/>
      <c r="BMA7" s="49"/>
      <c r="BMB7" s="49"/>
      <c r="BMC7" s="49"/>
      <c r="BMD7" s="49"/>
      <c r="BME7" s="49"/>
      <c r="BMF7" s="49"/>
      <c r="BMG7" s="49"/>
      <c r="BMH7" s="49"/>
      <c r="BMI7" s="49"/>
      <c r="BMJ7" s="49"/>
      <c r="BMK7" s="49"/>
      <c r="BML7" s="49"/>
      <c r="BMM7" s="49"/>
      <c r="BMN7" s="49"/>
      <c r="BMO7" s="49"/>
      <c r="BMP7" s="49"/>
      <c r="BMQ7" s="49"/>
      <c r="BMR7" s="49"/>
      <c r="BMS7" s="49"/>
      <c r="BMT7" s="49"/>
      <c r="BMU7" s="49"/>
      <c r="BMV7" s="49"/>
      <c r="BMW7" s="49"/>
      <c r="BMX7" s="49"/>
      <c r="BMY7" s="49"/>
      <c r="BMZ7" s="49"/>
      <c r="BNA7" s="49"/>
      <c r="BNB7" s="49"/>
      <c r="BNC7" s="49"/>
      <c r="BND7" s="49"/>
      <c r="BNE7" s="49"/>
      <c r="BNF7" s="49"/>
      <c r="BNG7" s="49"/>
      <c r="BNH7" s="49"/>
      <c r="BNI7" s="49"/>
      <c r="BNJ7" s="49"/>
      <c r="BNK7" s="49"/>
      <c r="BNL7" s="49"/>
      <c r="BNM7" s="49"/>
      <c r="BNN7" s="49"/>
      <c r="BNO7" s="49"/>
      <c r="BNP7" s="49"/>
      <c r="BNQ7" s="49"/>
      <c r="BNR7" s="49"/>
      <c r="BNS7" s="49"/>
      <c r="BNT7" s="49"/>
      <c r="BNU7" s="49"/>
      <c r="BNV7" s="49"/>
      <c r="BNW7" s="49"/>
      <c r="BNX7" s="49"/>
      <c r="BNY7" s="49"/>
      <c r="BNZ7" s="49"/>
      <c r="BOA7" s="49"/>
      <c r="BOB7" s="49"/>
      <c r="BOC7" s="49"/>
      <c r="BOD7" s="49"/>
      <c r="BOE7" s="49"/>
      <c r="BOF7" s="49"/>
      <c r="BOG7" s="49"/>
      <c r="BOH7" s="49"/>
      <c r="BOI7" s="49"/>
      <c r="BOJ7" s="49"/>
      <c r="BOK7" s="49"/>
      <c r="BOL7" s="49"/>
      <c r="BOM7" s="49"/>
      <c r="BON7" s="49"/>
      <c r="BOO7" s="49"/>
      <c r="BOP7" s="49"/>
      <c r="BOQ7" s="49"/>
      <c r="BOR7" s="49"/>
      <c r="BOS7" s="49"/>
      <c r="BOT7" s="49"/>
      <c r="BOU7" s="49"/>
      <c r="BOV7" s="49"/>
      <c r="BOW7" s="49"/>
      <c r="BOX7" s="49"/>
      <c r="BOY7" s="49"/>
      <c r="BOZ7" s="49"/>
      <c r="BPA7" s="49"/>
      <c r="BPB7" s="49"/>
      <c r="BPC7" s="49"/>
      <c r="BPD7" s="49"/>
      <c r="BPE7" s="49"/>
      <c r="BPF7" s="49"/>
      <c r="BPG7" s="49"/>
      <c r="BPH7" s="49"/>
      <c r="BPI7" s="49"/>
      <c r="BPJ7" s="49"/>
      <c r="BPK7" s="49"/>
      <c r="BPL7" s="49"/>
      <c r="BPM7" s="49"/>
      <c r="BPN7" s="49"/>
      <c r="BPO7" s="49"/>
      <c r="BPP7" s="49"/>
      <c r="BPQ7" s="49"/>
      <c r="BPR7" s="49"/>
      <c r="BPS7" s="49"/>
      <c r="BPT7" s="49"/>
      <c r="BPU7" s="49"/>
      <c r="BPV7" s="49"/>
      <c r="BPW7" s="49"/>
      <c r="BPX7" s="49"/>
      <c r="BPY7" s="49"/>
      <c r="BPZ7" s="49"/>
      <c r="BQA7" s="49"/>
      <c r="BQB7" s="49"/>
      <c r="BQC7" s="49"/>
      <c r="BQD7" s="49"/>
      <c r="BQE7" s="49"/>
      <c r="BQF7" s="49"/>
      <c r="BQG7" s="49"/>
      <c r="BQH7" s="49"/>
      <c r="BQI7" s="49"/>
      <c r="BQJ7" s="49"/>
      <c r="BQK7" s="49"/>
      <c r="BQL7" s="49"/>
      <c r="BQM7" s="49"/>
      <c r="BQN7" s="49"/>
      <c r="BQO7" s="49"/>
      <c r="BQP7" s="49"/>
      <c r="BQQ7" s="49"/>
      <c r="BQR7" s="49"/>
      <c r="BQS7" s="49"/>
      <c r="BQT7" s="49"/>
      <c r="BQU7" s="49"/>
      <c r="BQV7" s="49"/>
      <c r="BQW7" s="49"/>
      <c r="BQX7" s="49"/>
      <c r="BQY7" s="49"/>
      <c r="BQZ7" s="49"/>
      <c r="BRA7" s="49"/>
      <c r="BRB7" s="49"/>
      <c r="BRC7" s="49"/>
      <c r="BRD7" s="49"/>
      <c r="BRE7" s="49"/>
      <c r="BRF7" s="49"/>
      <c r="BRG7" s="49"/>
      <c r="BRH7" s="49"/>
      <c r="BRI7" s="49"/>
      <c r="BRJ7" s="49"/>
      <c r="BRK7" s="49"/>
      <c r="BRL7" s="49"/>
      <c r="BRM7" s="49"/>
      <c r="BRN7" s="49"/>
      <c r="BRO7" s="49"/>
      <c r="BRP7" s="49"/>
      <c r="BRQ7" s="49"/>
      <c r="BRR7" s="49"/>
      <c r="BRS7" s="49"/>
      <c r="BRT7" s="49"/>
      <c r="BRU7" s="49"/>
      <c r="BRV7" s="49"/>
      <c r="BRW7" s="49"/>
      <c r="BRX7" s="49"/>
      <c r="BRY7" s="49"/>
      <c r="BRZ7" s="49"/>
      <c r="BSA7" s="49"/>
      <c r="BSB7" s="49"/>
      <c r="BSC7" s="49"/>
      <c r="BSD7" s="49"/>
      <c r="BSE7" s="49"/>
      <c r="BSF7" s="49"/>
      <c r="BSG7" s="49"/>
      <c r="BSH7" s="49"/>
      <c r="BSI7" s="49"/>
      <c r="BSJ7" s="49"/>
      <c r="BSK7" s="49"/>
      <c r="BSL7" s="49"/>
      <c r="BSM7" s="49"/>
      <c r="BSN7" s="49"/>
      <c r="BSO7" s="49"/>
      <c r="BSP7" s="49"/>
      <c r="BSQ7" s="49"/>
      <c r="BSR7" s="49"/>
      <c r="BSS7" s="49"/>
      <c r="BST7" s="49"/>
      <c r="BSU7" s="49"/>
      <c r="BSV7" s="49"/>
      <c r="BSW7" s="49"/>
      <c r="BSX7" s="49"/>
      <c r="BSY7" s="49"/>
      <c r="BSZ7" s="49"/>
      <c r="BTA7" s="49"/>
      <c r="BTB7" s="49"/>
      <c r="BTC7" s="49"/>
      <c r="BTD7" s="49"/>
      <c r="BTE7" s="49"/>
      <c r="BTF7" s="49"/>
      <c r="BTG7" s="49"/>
      <c r="BTH7" s="49"/>
      <c r="BTI7" s="49"/>
      <c r="BTJ7" s="49"/>
      <c r="BTK7" s="49"/>
      <c r="BTL7" s="49"/>
      <c r="BTM7" s="49"/>
      <c r="BTN7" s="49"/>
      <c r="BTO7" s="49"/>
      <c r="BTP7" s="49"/>
      <c r="BTQ7" s="49"/>
      <c r="BTR7" s="49"/>
      <c r="BTS7" s="49"/>
      <c r="BTT7" s="49"/>
      <c r="BTU7" s="49"/>
      <c r="BTV7" s="49"/>
      <c r="BTW7" s="49"/>
      <c r="BTX7" s="49"/>
      <c r="BTY7" s="49"/>
      <c r="BTZ7" s="49"/>
      <c r="BUA7" s="49"/>
      <c r="BUB7" s="49"/>
      <c r="BUC7" s="49"/>
      <c r="BUD7" s="49"/>
      <c r="BUE7" s="49"/>
      <c r="BUF7" s="49"/>
      <c r="BUG7" s="49"/>
      <c r="BUH7" s="49"/>
      <c r="BUI7" s="49"/>
      <c r="BUJ7" s="49"/>
      <c r="BUK7" s="49"/>
      <c r="BUL7" s="49"/>
      <c r="BUM7" s="49"/>
      <c r="BUN7" s="49"/>
      <c r="BUO7" s="49"/>
      <c r="BUP7" s="49"/>
      <c r="BUQ7" s="49"/>
      <c r="BUR7" s="49"/>
      <c r="BUS7" s="49"/>
      <c r="BUT7" s="49"/>
      <c r="BUU7" s="49"/>
      <c r="BUV7" s="49"/>
      <c r="BUW7" s="49"/>
      <c r="BUX7" s="49"/>
      <c r="BUY7" s="49"/>
      <c r="BUZ7" s="49"/>
      <c r="BVA7" s="49"/>
      <c r="BVB7" s="49"/>
      <c r="BVC7" s="49"/>
      <c r="BVD7" s="49"/>
      <c r="BVE7" s="49"/>
      <c r="BVF7" s="49"/>
      <c r="BVG7" s="49"/>
      <c r="BVH7" s="49"/>
      <c r="BVI7" s="49"/>
      <c r="BVJ7" s="49"/>
      <c r="BVK7" s="49"/>
      <c r="BVL7" s="49"/>
      <c r="BVM7" s="49"/>
      <c r="BVN7" s="49"/>
      <c r="BVO7" s="49"/>
      <c r="BVP7" s="49"/>
      <c r="BVQ7" s="49"/>
      <c r="BVR7" s="49"/>
      <c r="BVS7" s="49"/>
      <c r="BVT7" s="49"/>
      <c r="BVU7" s="49"/>
      <c r="BVV7" s="49"/>
      <c r="BVW7" s="49"/>
      <c r="BVX7" s="49"/>
      <c r="BVY7" s="49"/>
      <c r="BVZ7" s="49"/>
      <c r="BWA7" s="49"/>
      <c r="BWB7" s="49"/>
      <c r="BWC7" s="49"/>
      <c r="BWD7" s="49"/>
      <c r="BWE7" s="49"/>
      <c r="BWF7" s="49"/>
      <c r="BWG7" s="49"/>
      <c r="BWH7" s="49"/>
      <c r="BWI7" s="49"/>
      <c r="BWJ7" s="49"/>
      <c r="BWK7" s="49"/>
      <c r="BWL7" s="49"/>
      <c r="BWM7" s="49"/>
      <c r="BWN7" s="49"/>
      <c r="BWO7" s="49"/>
      <c r="BWP7" s="49"/>
      <c r="BWQ7" s="49"/>
      <c r="BWR7" s="49"/>
      <c r="BWS7" s="49"/>
      <c r="BWT7" s="49"/>
      <c r="BWU7" s="49"/>
      <c r="BWV7" s="49"/>
      <c r="BWW7" s="49"/>
      <c r="BWX7" s="49"/>
      <c r="BWY7" s="49"/>
      <c r="BWZ7" s="49"/>
      <c r="BXA7" s="49"/>
      <c r="BXB7" s="49"/>
      <c r="BXC7" s="49"/>
      <c r="BXD7" s="49"/>
      <c r="BXE7" s="49"/>
      <c r="BXF7" s="49"/>
      <c r="BXG7" s="49"/>
      <c r="BXH7" s="49"/>
      <c r="BXI7" s="49"/>
      <c r="BXJ7" s="49"/>
      <c r="BXK7" s="49"/>
      <c r="BXL7" s="49"/>
      <c r="BXM7" s="49"/>
      <c r="BXN7" s="49"/>
      <c r="BXO7" s="49"/>
      <c r="BXP7" s="49"/>
      <c r="BXQ7" s="49"/>
      <c r="BXR7" s="49"/>
      <c r="BXS7" s="49"/>
      <c r="BXT7" s="49"/>
      <c r="BXU7" s="49"/>
      <c r="BXV7" s="49"/>
      <c r="BXW7" s="49"/>
      <c r="BXX7" s="49"/>
      <c r="BXY7" s="49"/>
      <c r="BXZ7" s="49"/>
      <c r="BYA7" s="49"/>
      <c r="BYB7" s="49"/>
      <c r="BYC7" s="49"/>
      <c r="BYD7" s="49"/>
      <c r="BYE7" s="49"/>
      <c r="BYF7" s="49"/>
      <c r="BYG7" s="49"/>
      <c r="BYH7" s="49"/>
      <c r="BYI7" s="49"/>
      <c r="BYJ7" s="49"/>
      <c r="BYK7" s="49"/>
      <c r="BYL7" s="49"/>
      <c r="BYM7" s="49"/>
      <c r="BYN7" s="49"/>
      <c r="BYO7" s="49"/>
      <c r="BYP7" s="49"/>
      <c r="BYQ7" s="49"/>
      <c r="BYR7" s="49"/>
      <c r="BYS7" s="49"/>
      <c r="BYT7" s="49"/>
      <c r="BYU7" s="49"/>
      <c r="BYV7" s="49"/>
      <c r="BYW7" s="49"/>
      <c r="BYX7" s="49"/>
      <c r="BYY7" s="49"/>
      <c r="BYZ7" s="49"/>
      <c r="BZA7" s="49"/>
      <c r="BZB7" s="49"/>
      <c r="BZC7" s="49"/>
      <c r="BZD7" s="49"/>
      <c r="BZE7" s="49"/>
      <c r="BZF7" s="49"/>
      <c r="BZG7" s="49"/>
      <c r="BZH7" s="49"/>
      <c r="BZI7" s="49"/>
      <c r="BZJ7" s="49"/>
      <c r="BZK7" s="49"/>
      <c r="BZL7" s="49"/>
      <c r="BZM7" s="49"/>
      <c r="BZN7" s="49"/>
      <c r="BZO7" s="49"/>
      <c r="BZP7" s="49"/>
      <c r="BZQ7" s="49"/>
      <c r="BZR7" s="49"/>
      <c r="BZS7" s="49"/>
      <c r="BZT7" s="49"/>
      <c r="BZU7" s="49"/>
      <c r="BZV7" s="49"/>
      <c r="BZW7" s="49"/>
      <c r="BZX7" s="49"/>
      <c r="BZY7" s="49"/>
      <c r="BZZ7" s="49"/>
      <c r="CAA7" s="49"/>
      <c r="CAB7" s="49"/>
      <c r="CAC7" s="49"/>
      <c r="CAD7" s="49"/>
      <c r="CAE7" s="49"/>
      <c r="CAF7" s="49"/>
      <c r="CAG7" s="49"/>
      <c r="CAH7" s="49"/>
      <c r="CAI7" s="49"/>
      <c r="CAJ7" s="49"/>
      <c r="CAK7" s="49"/>
      <c r="CAL7" s="49"/>
      <c r="CAM7" s="49"/>
      <c r="CAN7" s="49"/>
      <c r="CAO7" s="49"/>
      <c r="CAP7" s="49"/>
      <c r="CAQ7" s="49"/>
      <c r="CAR7" s="49"/>
      <c r="CAS7" s="49"/>
      <c r="CAT7" s="49"/>
      <c r="CAU7" s="49"/>
      <c r="CAV7" s="49"/>
      <c r="CAW7" s="49"/>
      <c r="CAX7" s="49"/>
      <c r="CAY7" s="49"/>
      <c r="CAZ7" s="49"/>
      <c r="CBA7" s="49"/>
      <c r="CBB7" s="49"/>
      <c r="CBC7" s="49"/>
      <c r="CBD7" s="49"/>
      <c r="CBE7" s="49"/>
      <c r="CBF7" s="49"/>
      <c r="CBG7" s="49"/>
      <c r="CBH7" s="49"/>
      <c r="CBI7" s="49"/>
      <c r="CBJ7" s="49"/>
      <c r="CBK7" s="49"/>
      <c r="CBL7" s="49"/>
      <c r="CBM7" s="49"/>
      <c r="CBN7" s="49"/>
      <c r="CBO7" s="49"/>
      <c r="CBP7" s="49"/>
      <c r="CBQ7" s="49"/>
      <c r="CBR7" s="49"/>
      <c r="CBS7" s="49"/>
      <c r="CBT7" s="49"/>
      <c r="CBU7" s="49"/>
      <c r="CBV7" s="49"/>
      <c r="CBW7" s="49"/>
      <c r="CBX7" s="49"/>
      <c r="CBY7" s="49"/>
      <c r="CBZ7" s="49"/>
      <c r="CCA7" s="49"/>
      <c r="CCB7" s="49"/>
      <c r="CCC7" s="49"/>
      <c r="CCD7" s="49"/>
      <c r="CCE7" s="49"/>
      <c r="CCF7" s="49"/>
      <c r="CCG7" s="49"/>
      <c r="CCH7" s="49"/>
      <c r="CCI7" s="49"/>
      <c r="CCJ7" s="49"/>
      <c r="CCK7" s="49"/>
      <c r="CCL7" s="49"/>
      <c r="CCM7" s="49"/>
      <c r="CCN7" s="49"/>
      <c r="CCO7" s="49"/>
      <c r="CCP7" s="49"/>
      <c r="CCQ7" s="49"/>
      <c r="CCR7" s="49"/>
      <c r="CCS7" s="49"/>
      <c r="CCT7" s="49"/>
      <c r="CCU7" s="49"/>
      <c r="CCV7" s="49"/>
      <c r="CCW7" s="49"/>
      <c r="CCX7" s="49"/>
      <c r="CCY7" s="49"/>
      <c r="CCZ7" s="49"/>
      <c r="CDA7" s="49"/>
      <c r="CDB7" s="49"/>
      <c r="CDC7" s="49"/>
      <c r="CDD7" s="49"/>
      <c r="CDE7" s="49"/>
      <c r="CDF7" s="49"/>
      <c r="CDG7" s="49"/>
      <c r="CDH7" s="49"/>
      <c r="CDI7" s="49"/>
      <c r="CDJ7" s="49"/>
      <c r="CDK7" s="49"/>
      <c r="CDL7" s="49"/>
      <c r="CDM7" s="49"/>
      <c r="CDN7" s="49"/>
      <c r="CDO7" s="49"/>
      <c r="CDP7" s="49"/>
      <c r="CDQ7" s="49"/>
      <c r="CDR7" s="49"/>
      <c r="CDS7" s="49"/>
      <c r="CDT7" s="49"/>
      <c r="CDU7" s="49"/>
      <c r="CDV7" s="49"/>
      <c r="CDW7" s="49"/>
      <c r="CDX7" s="49"/>
      <c r="CDY7" s="49"/>
      <c r="CDZ7" s="49"/>
      <c r="CEA7" s="49"/>
      <c r="CEB7" s="49"/>
      <c r="CEC7" s="49"/>
      <c r="CED7" s="49"/>
      <c r="CEE7" s="49"/>
      <c r="CEF7" s="49"/>
      <c r="CEG7" s="49"/>
      <c r="CEH7" s="49"/>
      <c r="CEI7" s="49"/>
      <c r="CEJ7" s="49"/>
      <c r="CEK7" s="49"/>
      <c r="CEL7" s="49"/>
      <c r="CEM7" s="49"/>
      <c r="CEN7" s="49"/>
      <c r="CEO7" s="49"/>
      <c r="CEP7" s="49"/>
      <c r="CEQ7" s="49"/>
      <c r="CER7" s="49"/>
      <c r="CES7" s="49"/>
      <c r="CET7" s="49"/>
      <c r="CEU7" s="49"/>
      <c r="CEV7" s="49"/>
      <c r="CEW7" s="49"/>
      <c r="CEX7" s="49"/>
      <c r="CEY7" s="49"/>
      <c r="CEZ7" s="49"/>
      <c r="CFA7" s="49"/>
      <c r="CFB7" s="49"/>
      <c r="CFC7" s="49"/>
      <c r="CFD7" s="49"/>
      <c r="CFE7" s="49"/>
      <c r="CFF7" s="49"/>
      <c r="CFG7" s="49"/>
      <c r="CFH7" s="49"/>
      <c r="CFI7" s="49"/>
      <c r="CFJ7" s="49"/>
      <c r="CFK7" s="49"/>
      <c r="CFL7" s="49"/>
      <c r="CFM7" s="49"/>
      <c r="CFN7" s="49"/>
      <c r="CFO7" s="49"/>
      <c r="CFP7" s="49"/>
      <c r="CFQ7" s="49"/>
      <c r="CFR7" s="49"/>
      <c r="CFS7" s="49"/>
      <c r="CFT7" s="49"/>
      <c r="CFU7" s="49"/>
      <c r="CFV7" s="49"/>
      <c r="CFW7" s="49"/>
      <c r="CFX7" s="49"/>
      <c r="CFY7" s="49"/>
      <c r="CFZ7" s="49"/>
      <c r="CGA7" s="49"/>
      <c r="CGB7" s="49"/>
      <c r="CGC7" s="49"/>
      <c r="CGD7" s="49"/>
      <c r="CGE7" s="49"/>
      <c r="CGF7" s="49"/>
      <c r="CGG7" s="49"/>
      <c r="CGH7" s="49"/>
      <c r="CGI7" s="49"/>
      <c r="CGJ7" s="49"/>
      <c r="CGK7" s="49"/>
      <c r="CGL7" s="49"/>
      <c r="CGM7" s="49"/>
      <c r="CGN7" s="49"/>
      <c r="CGO7" s="49"/>
      <c r="CGP7" s="49"/>
      <c r="CGQ7" s="49"/>
      <c r="CGR7" s="49"/>
      <c r="CGS7" s="49"/>
      <c r="CGT7" s="49"/>
      <c r="CGU7" s="49"/>
      <c r="CGV7" s="49"/>
      <c r="CGW7" s="49"/>
      <c r="CGX7" s="49"/>
      <c r="CGY7" s="49"/>
      <c r="CGZ7" s="49"/>
      <c r="CHA7" s="49"/>
      <c r="CHB7" s="49"/>
      <c r="CHC7" s="49"/>
      <c r="CHD7" s="49"/>
      <c r="CHE7" s="49"/>
      <c r="CHF7" s="49"/>
      <c r="CHG7" s="49"/>
      <c r="CHH7" s="49"/>
      <c r="CHI7" s="49"/>
      <c r="CHJ7" s="49"/>
      <c r="CHK7" s="49"/>
      <c r="CHL7" s="49"/>
      <c r="CHM7" s="49"/>
      <c r="CHN7" s="49"/>
      <c r="CHO7" s="49"/>
      <c r="CHP7" s="49"/>
      <c r="CHQ7" s="49"/>
      <c r="CHR7" s="49"/>
      <c r="CHS7" s="49"/>
      <c r="CHT7" s="49"/>
      <c r="CHU7" s="49"/>
      <c r="CHV7" s="49"/>
      <c r="CHW7" s="49"/>
      <c r="CHX7" s="49"/>
      <c r="CHY7" s="49"/>
      <c r="CHZ7" s="49"/>
      <c r="CIA7" s="49"/>
      <c r="CIB7" s="49"/>
      <c r="CIC7" s="49"/>
      <c r="CID7" s="49"/>
      <c r="CIE7" s="49"/>
      <c r="CIF7" s="49"/>
      <c r="CIG7" s="49"/>
      <c r="CIH7" s="49"/>
      <c r="CII7" s="49"/>
      <c r="CIJ7" s="49"/>
      <c r="CIK7" s="49"/>
      <c r="CIL7" s="49"/>
      <c r="CIM7" s="49"/>
      <c r="CIN7" s="49"/>
      <c r="CIO7" s="49"/>
      <c r="CIP7" s="49"/>
      <c r="CIQ7" s="49"/>
      <c r="CIR7" s="49"/>
      <c r="CIS7" s="49"/>
      <c r="CIT7" s="49"/>
      <c r="CIU7" s="49"/>
      <c r="CIV7" s="49"/>
      <c r="CIW7" s="49"/>
      <c r="CIX7" s="49"/>
      <c r="CIY7" s="49"/>
      <c r="CIZ7" s="49"/>
      <c r="CJA7" s="49"/>
      <c r="CJB7" s="49"/>
      <c r="CJC7" s="49"/>
      <c r="CJD7" s="49"/>
      <c r="CJE7" s="49"/>
      <c r="CJF7" s="49"/>
      <c r="CJG7" s="49"/>
      <c r="CJH7" s="49"/>
      <c r="CJI7" s="49"/>
      <c r="CJJ7" s="49"/>
      <c r="CJK7" s="49"/>
      <c r="CJL7" s="49"/>
      <c r="CJM7" s="49"/>
      <c r="CJN7" s="49"/>
      <c r="CJO7" s="49"/>
      <c r="CJP7" s="49"/>
      <c r="CJQ7" s="49"/>
      <c r="CJR7" s="49"/>
      <c r="CJS7" s="49"/>
      <c r="CJT7" s="49"/>
      <c r="CJU7" s="49"/>
      <c r="CJV7" s="49"/>
      <c r="CJW7" s="49"/>
      <c r="CJX7" s="49"/>
      <c r="CJY7" s="49"/>
      <c r="CJZ7" s="49"/>
      <c r="CKA7" s="49"/>
      <c r="CKB7" s="49"/>
      <c r="CKC7" s="49"/>
      <c r="CKD7" s="49"/>
      <c r="CKE7" s="49"/>
      <c r="CKF7" s="49"/>
      <c r="CKG7" s="49"/>
      <c r="CKH7" s="49"/>
      <c r="CKI7" s="49"/>
      <c r="CKJ7" s="49"/>
      <c r="CKK7" s="49"/>
      <c r="CKL7" s="49"/>
      <c r="CKM7" s="49"/>
      <c r="CKN7" s="49"/>
      <c r="CKO7" s="49"/>
      <c r="CKP7" s="49"/>
      <c r="CKQ7" s="49"/>
      <c r="CKR7" s="49"/>
      <c r="CKS7" s="49"/>
      <c r="CKT7" s="49"/>
      <c r="CKU7" s="49"/>
      <c r="CKV7" s="49"/>
      <c r="CKW7" s="49"/>
      <c r="CKX7" s="49"/>
      <c r="CKY7" s="49"/>
      <c r="CKZ7" s="49"/>
      <c r="CLA7" s="49"/>
      <c r="CLB7" s="49"/>
      <c r="CLC7" s="49"/>
      <c r="CLD7" s="49"/>
      <c r="CLE7" s="49"/>
      <c r="CLF7" s="49"/>
      <c r="CLG7" s="49"/>
      <c r="CLH7" s="49"/>
      <c r="CLI7" s="49"/>
      <c r="CLJ7" s="49"/>
      <c r="CLK7" s="49"/>
      <c r="CLL7" s="49"/>
      <c r="CLM7" s="49"/>
      <c r="CLN7" s="49"/>
      <c r="CLO7" s="49"/>
      <c r="CLP7" s="49"/>
      <c r="CLQ7" s="49"/>
      <c r="CLR7" s="49"/>
      <c r="CLS7" s="49"/>
      <c r="CLT7" s="49"/>
      <c r="CLU7" s="49"/>
      <c r="CLV7" s="49"/>
      <c r="CLW7" s="49"/>
      <c r="CLX7" s="49"/>
      <c r="CLY7" s="49"/>
      <c r="CLZ7" s="49"/>
      <c r="CMA7" s="49"/>
      <c r="CMB7" s="49"/>
      <c r="CMC7" s="49"/>
      <c r="CMD7" s="49"/>
      <c r="CME7" s="49"/>
      <c r="CMF7" s="49"/>
      <c r="CMG7" s="49"/>
      <c r="CMH7" s="49"/>
      <c r="CMI7" s="49"/>
      <c r="CMJ7" s="49"/>
      <c r="CMK7" s="49"/>
      <c r="CML7" s="49"/>
      <c r="CMM7" s="49"/>
      <c r="CMN7" s="49"/>
      <c r="CMO7" s="49"/>
      <c r="CMP7" s="49"/>
      <c r="CMQ7" s="49"/>
      <c r="CMR7" s="49"/>
      <c r="CMS7" s="49"/>
      <c r="CMT7" s="49"/>
      <c r="CMU7" s="49"/>
      <c r="CMV7" s="49"/>
      <c r="CMW7" s="49"/>
      <c r="CMX7" s="49"/>
      <c r="CMY7" s="49"/>
      <c r="CMZ7" s="49"/>
      <c r="CNA7" s="49"/>
      <c r="CNB7" s="49"/>
      <c r="CNC7" s="49"/>
      <c r="CND7" s="49"/>
      <c r="CNE7" s="49"/>
      <c r="CNF7" s="49"/>
      <c r="CNG7" s="49"/>
      <c r="CNH7" s="49"/>
      <c r="CNI7" s="49"/>
      <c r="CNJ7" s="49"/>
      <c r="CNK7" s="49"/>
      <c r="CNL7" s="49"/>
      <c r="CNM7" s="49"/>
      <c r="CNN7" s="49"/>
      <c r="CNO7" s="49"/>
      <c r="CNP7" s="49"/>
      <c r="CNQ7" s="49"/>
      <c r="CNR7" s="49"/>
      <c r="CNS7" s="49"/>
      <c r="CNT7" s="49"/>
      <c r="CNU7" s="49"/>
      <c r="CNV7" s="49"/>
      <c r="CNW7" s="49"/>
      <c r="CNX7" s="49"/>
      <c r="CNY7" s="49"/>
      <c r="CNZ7" s="49"/>
      <c r="COA7" s="49"/>
      <c r="COB7" s="49"/>
      <c r="COC7" s="49"/>
      <c r="COD7" s="49"/>
      <c r="COE7" s="49"/>
      <c r="COF7" s="49"/>
      <c r="COG7" s="49"/>
      <c r="COH7" s="49"/>
      <c r="COI7" s="49"/>
      <c r="COJ7" s="49"/>
      <c r="COK7" s="49"/>
      <c r="COL7" s="49"/>
      <c r="COM7" s="49"/>
      <c r="CON7" s="49"/>
      <c r="COO7" s="49"/>
      <c r="COP7" s="49"/>
      <c r="COQ7" s="49"/>
      <c r="COR7" s="49"/>
      <c r="COS7" s="49"/>
      <c r="COT7" s="49"/>
      <c r="COU7" s="49"/>
      <c r="COV7" s="49"/>
      <c r="COW7" s="49"/>
      <c r="COX7" s="49"/>
      <c r="COY7" s="49"/>
      <c r="COZ7" s="49"/>
      <c r="CPA7" s="49"/>
      <c r="CPB7" s="49"/>
      <c r="CPC7" s="49"/>
      <c r="CPD7" s="49"/>
      <c r="CPE7" s="49"/>
      <c r="CPF7" s="49"/>
      <c r="CPG7" s="49"/>
      <c r="CPH7" s="49"/>
      <c r="CPI7" s="49"/>
      <c r="CPJ7" s="49"/>
      <c r="CPK7" s="49"/>
      <c r="CPL7" s="49"/>
      <c r="CPM7" s="49"/>
      <c r="CPN7" s="49"/>
      <c r="CPO7" s="49"/>
      <c r="CPP7" s="49"/>
      <c r="CPQ7" s="49"/>
      <c r="CPR7" s="49"/>
      <c r="CPS7" s="49"/>
      <c r="CPT7" s="49"/>
      <c r="CPU7" s="49"/>
      <c r="CPV7" s="49"/>
      <c r="CPW7" s="49"/>
      <c r="CPX7" s="49"/>
      <c r="CPY7" s="49"/>
      <c r="CPZ7" s="49"/>
      <c r="CQA7" s="49"/>
      <c r="CQB7" s="49"/>
      <c r="CQC7" s="49"/>
      <c r="CQD7" s="49"/>
      <c r="CQE7" s="49"/>
      <c r="CQF7" s="49"/>
      <c r="CQG7" s="49"/>
      <c r="CQH7" s="49"/>
      <c r="CQI7" s="49"/>
      <c r="CQJ7" s="49"/>
      <c r="CQK7" s="49"/>
      <c r="CQL7" s="49"/>
      <c r="CQM7" s="49"/>
      <c r="CQN7" s="49"/>
      <c r="CQO7" s="49"/>
      <c r="CQP7" s="49"/>
      <c r="CQQ7" s="49"/>
      <c r="CQR7" s="49"/>
      <c r="CQS7" s="49"/>
      <c r="CQT7" s="49"/>
      <c r="CQU7" s="49"/>
      <c r="CQV7" s="49"/>
      <c r="CQW7" s="49"/>
      <c r="CQX7" s="49"/>
      <c r="CQY7" s="49"/>
      <c r="CQZ7" s="49"/>
      <c r="CRA7" s="49"/>
      <c r="CRB7" s="49"/>
      <c r="CRC7" s="49"/>
      <c r="CRD7" s="49"/>
      <c r="CRE7" s="49"/>
      <c r="CRF7" s="49"/>
      <c r="CRG7" s="49"/>
      <c r="CRH7" s="49"/>
      <c r="CRI7" s="49"/>
      <c r="CRJ7" s="49"/>
      <c r="CRK7" s="49"/>
      <c r="CRL7" s="49"/>
      <c r="CRM7" s="49"/>
      <c r="CRN7" s="49"/>
      <c r="CRO7" s="49"/>
      <c r="CRP7" s="49"/>
      <c r="CRQ7" s="49"/>
      <c r="CRR7" s="49"/>
      <c r="CRS7" s="49"/>
      <c r="CRT7" s="49"/>
      <c r="CRU7" s="49"/>
      <c r="CRV7" s="49"/>
      <c r="CRW7" s="49"/>
      <c r="CRX7" s="49"/>
      <c r="CRY7" s="49"/>
      <c r="CRZ7" s="49"/>
      <c r="CSA7" s="49"/>
      <c r="CSB7" s="49"/>
      <c r="CSC7" s="49"/>
      <c r="CSD7" s="49"/>
      <c r="CSE7" s="49"/>
      <c r="CSF7" s="49"/>
      <c r="CSG7" s="49"/>
      <c r="CSH7" s="49"/>
      <c r="CSI7" s="49"/>
      <c r="CSJ7" s="49"/>
      <c r="CSK7" s="49"/>
      <c r="CSL7" s="49"/>
      <c r="CSM7" s="49"/>
      <c r="CSN7" s="49"/>
      <c r="CSO7" s="49"/>
      <c r="CSP7" s="49"/>
      <c r="CSQ7" s="49"/>
      <c r="CSR7" s="49"/>
      <c r="CSS7" s="49"/>
      <c r="CST7" s="49"/>
      <c r="CSU7" s="49"/>
      <c r="CSV7" s="49"/>
      <c r="CSW7" s="49"/>
      <c r="CSX7" s="49"/>
      <c r="CSY7" s="49"/>
      <c r="CSZ7" s="49"/>
      <c r="CTA7" s="49"/>
      <c r="CTB7" s="49"/>
      <c r="CTC7" s="49"/>
      <c r="CTD7" s="49"/>
      <c r="CTE7" s="49"/>
      <c r="CTF7" s="49"/>
      <c r="CTG7" s="49"/>
      <c r="CTH7" s="49"/>
      <c r="CTI7" s="49"/>
      <c r="CTJ7" s="49"/>
      <c r="CTK7" s="49"/>
      <c r="CTL7" s="49"/>
      <c r="CTM7" s="49"/>
      <c r="CTN7" s="49"/>
      <c r="CTO7" s="49"/>
      <c r="CTP7" s="49"/>
      <c r="CTQ7" s="49"/>
      <c r="CTR7" s="49"/>
      <c r="CTS7" s="49"/>
      <c r="CTT7" s="49"/>
      <c r="CTU7" s="49"/>
      <c r="CTV7" s="49"/>
      <c r="CTW7" s="49"/>
      <c r="CTX7" s="49"/>
      <c r="CTY7" s="49"/>
      <c r="CTZ7" s="49"/>
      <c r="CUA7" s="49"/>
      <c r="CUB7" s="49"/>
      <c r="CUC7" s="49"/>
      <c r="CUD7" s="49"/>
      <c r="CUE7" s="49"/>
      <c r="CUF7" s="49"/>
      <c r="CUG7" s="49"/>
      <c r="CUH7" s="49"/>
      <c r="CUI7" s="49"/>
      <c r="CUJ7" s="49"/>
      <c r="CUK7" s="49"/>
      <c r="CUL7" s="49"/>
      <c r="CUM7" s="49"/>
      <c r="CUN7" s="49"/>
      <c r="CUO7" s="49"/>
      <c r="CUP7" s="49"/>
      <c r="CUQ7" s="49"/>
      <c r="CUR7" s="49"/>
      <c r="CUS7" s="49"/>
      <c r="CUT7" s="49"/>
      <c r="CUU7" s="49"/>
      <c r="CUV7" s="49"/>
      <c r="CUW7" s="49"/>
      <c r="CUX7" s="49"/>
      <c r="CUY7" s="49"/>
      <c r="CUZ7" s="49"/>
      <c r="CVA7" s="49"/>
      <c r="CVB7" s="49"/>
      <c r="CVC7" s="49"/>
      <c r="CVD7" s="49"/>
      <c r="CVE7" s="49"/>
      <c r="CVF7" s="49"/>
      <c r="CVG7" s="49"/>
      <c r="CVH7" s="49"/>
      <c r="CVI7" s="49"/>
      <c r="CVJ7" s="49"/>
      <c r="CVK7" s="49"/>
      <c r="CVL7" s="49"/>
      <c r="CVM7" s="49"/>
      <c r="CVN7" s="49"/>
      <c r="CVO7" s="49"/>
      <c r="CVP7" s="49"/>
      <c r="CVQ7" s="49"/>
      <c r="CVR7" s="49"/>
      <c r="CVS7" s="49"/>
      <c r="CVT7" s="49"/>
      <c r="CVU7" s="49"/>
      <c r="CVV7" s="49"/>
      <c r="CVW7" s="49"/>
      <c r="CVX7" s="49"/>
      <c r="CVY7" s="49"/>
      <c r="CVZ7" s="49"/>
      <c r="CWA7" s="49"/>
      <c r="CWB7" s="49"/>
      <c r="CWC7" s="49"/>
      <c r="CWD7" s="49"/>
      <c r="CWE7" s="49"/>
      <c r="CWF7" s="49"/>
      <c r="CWG7" s="49"/>
      <c r="CWH7" s="49"/>
      <c r="CWI7" s="49"/>
      <c r="CWJ7" s="49"/>
      <c r="CWK7" s="49"/>
      <c r="CWL7" s="49"/>
      <c r="CWM7" s="49"/>
      <c r="CWN7" s="49"/>
      <c r="CWO7" s="49"/>
      <c r="CWP7" s="49"/>
      <c r="CWQ7" s="49"/>
      <c r="CWR7" s="49"/>
      <c r="CWS7" s="49"/>
      <c r="CWT7" s="49"/>
      <c r="CWU7" s="49"/>
      <c r="CWV7" s="49"/>
      <c r="CWW7" s="49"/>
      <c r="CWX7" s="49"/>
      <c r="CWY7" s="49"/>
      <c r="CWZ7" s="49"/>
      <c r="CXA7" s="49"/>
      <c r="CXB7" s="49"/>
      <c r="CXC7" s="49"/>
      <c r="CXD7" s="49"/>
      <c r="CXE7" s="49"/>
      <c r="CXF7" s="49"/>
      <c r="CXG7" s="49"/>
      <c r="CXH7" s="49"/>
      <c r="CXI7" s="49"/>
      <c r="CXJ7" s="49"/>
      <c r="CXK7" s="49"/>
      <c r="CXL7" s="49"/>
      <c r="CXM7" s="49"/>
      <c r="CXN7" s="49"/>
      <c r="CXO7" s="49"/>
      <c r="CXP7" s="49"/>
      <c r="CXQ7" s="49"/>
      <c r="CXR7" s="49"/>
      <c r="CXS7" s="49"/>
      <c r="CXT7" s="49"/>
      <c r="CXU7" s="49"/>
      <c r="CXV7" s="49"/>
      <c r="CXW7" s="49"/>
      <c r="CXX7" s="49"/>
      <c r="CXY7" s="49"/>
      <c r="CXZ7" s="49"/>
      <c r="CYA7" s="49"/>
      <c r="CYB7" s="49"/>
      <c r="CYC7" s="49"/>
      <c r="CYD7" s="49"/>
      <c r="CYE7" s="49"/>
      <c r="CYF7" s="49"/>
      <c r="CYG7" s="49"/>
      <c r="CYH7" s="49"/>
      <c r="CYI7" s="49"/>
      <c r="CYJ7" s="49"/>
      <c r="CYK7" s="49"/>
      <c r="CYL7" s="49"/>
      <c r="CYM7" s="49"/>
      <c r="CYN7" s="49"/>
      <c r="CYO7" s="49"/>
      <c r="CYP7" s="49"/>
      <c r="CYQ7" s="49"/>
      <c r="CYR7" s="49"/>
      <c r="CYS7" s="49"/>
      <c r="CYT7" s="49"/>
      <c r="CYU7" s="49"/>
      <c r="CYV7" s="49"/>
      <c r="CYW7" s="49"/>
      <c r="CYX7" s="49"/>
      <c r="CYY7" s="49"/>
      <c r="CYZ7" s="49"/>
      <c r="CZA7" s="49"/>
      <c r="CZB7" s="49"/>
      <c r="CZC7" s="49"/>
      <c r="CZD7" s="49"/>
      <c r="CZE7" s="49"/>
      <c r="CZF7" s="49"/>
      <c r="CZG7" s="49"/>
      <c r="CZH7" s="49"/>
      <c r="CZI7" s="49"/>
      <c r="CZJ7" s="49"/>
      <c r="CZK7" s="49"/>
      <c r="CZL7" s="49"/>
      <c r="CZM7" s="49"/>
      <c r="CZN7" s="49"/>
      <c r="CZO7" s="49"/>
      <c r="CZP7" s="49"/>
      <c r="CZQ7" s="49"/>
      <c r="CZR7" s="49"/>
      <c r="CZS7" s="49"/>
      <c r="CZT7" s="49"/>
      <c r="CZU7" s="49"/>
      <c r="CZV7" s="49"/>
      <c r="CZW7" s="49"/>
      <c r="CZX7" s="49"/>
      <c r="CZY7" s="49"/>
      <c r="CZZ7" s="49"/>
      <c r="DAA7" s="49"/>
      <c r="DAB7" s="49"/>
      <c r="DAC7" s="49"/>
      <c r="DAD7" s="49"/>
      <c r="DAE7" s="49"/>
      <c r="DAF7" s="49"/>
      <c r="DAG7" s="49"/>
      <c r="DAH7" s="49"/>
      <c r="DAI7" s="49"/>
      <c r="DAJ7" s="49"/>
      <c r="DAK7" s="49"/>
      <c r="DAL7" s="49"/>
      <c r="DAM7" s="49"/>
      <c r="DAN7" s="49"/>
      <c r="DAO7" s="49"/>
      <c r="DAP7" s="49"/>
      <c r="DAQ7" s="49"/>
      <c r="DAR7" s="49"/>
      <c r="DAS7" s="49"/>
      <c r="DAT7" s="49"/>
      <c r="DAU7" s="49"/>
      <c r="DAV7" s="49"/>
      <c r="DAW7" s="49"/>
      <c r="DAX7" s="49"/>
      <c r="DAY7" s="49"/>
      <c r="DAZ7" s="49"/>
      <c r="DBA7" s="49"/>
      <c r="DBB7" s="49"/>
      <c r="DBC7" s="49"/>
      <c r="DBD7" s="49"/>
      <c r="DBE7" s="49"/>
      <c r="DBF7" s="49"/>
      <c r="DBG7" s="49"/>
      <c r="DBH7" s="49"/>
      <c r="DBI7" s="49"/>
      <c r="DBJ7" s="49"/>
      <c r="DBK7" s="49"/>
      <c r="DBL7" s="49"/>
      <c r="DBM7" s="49"/>
      <c r="DBN7" s="49"/>
      <c r="DBO7" s="49"/>
      <c r="DBP7" s="49"/>
      <c r="DBQ7" s="49"/>
      <c r="DBR7" s="49"/>
      <c r="DBS7" s="49"/>
      <c r="DBT7" s="49"/>
      <c r="DBU7" s="49"/>
      <c r="DBV7" s="49"/>
      <c r="DBW7" s="49"/>
      <c r="DBX7" s="49"/>
      <c r="DBY7" s="49"/>
      <c r="DBZ7" s="49"/>
      <c r="DCA7" s="49"/>
      <c r="DCB7" s="49"/>
      <c r="DCC7" s="49"/>
      <c r="DCD7" s="49"/>
      <c r="DCE7" s="49"/>
      <c r="DCF7" s="49"/>
      <c r="DCG7" s="49"/>
      <c r="DCH7" s="49"/>
      <c r="DCI7" s="49"/>
      <c r="DCJ7" s="49"/>
      <c r="DCK7" s="49"/>
      <c r="DCL7" s="49"/>
      <c r="DCM7" s="49"/>
      <c r="DCN7" s="49"/>
      <c r="DCO7" s="49"/>
      <c r="DCP7" s="49"/>
      <c r="DCQ7" s="49"/>
      <c r="DCR7" s="49"/>
      <c r="DCS7" s="49"/>
      <c r="DCT7" s="49"/>
      <c r="DCU7" s="49"/>
      <c r="DCV7" s="49"/>
      <c r="DCW7" s="49"/>
      <c r="DCX7" s="49"/>
      <c r="DCY7" s="49"/>
      <c r="DCZ7" s="49"/>
      <c r="DDA7" s="49"/>
      <c r="DDB7" s="49"/>
      <c r="DDC7" s="49"/>
      <c r="DDD7" s="49"/>
      <c r="DDE7" s="49"/>
      <c r="DDF7" s="49"/>
      <c r="DDG7" s="49"/>
      <c r="DDH7" s="49"/>
      <c r="DDI7" s="49"/>
      <c r="DDJ7" s="49"/>
      <c r="DDK7" s="49"/>
      <c r="DDL7" s="49"/>
      <c r="DDM7" s="49"/>
      <c r="DDN7" s="49"/>
      <c r="DDO7" s="49"/>
      <c r="DDP7" s="49"/>
      <c r="DDQ7" s="49"/>
      <c r="DDR7" s="49"/>
      <c r="DDS7" s="49"/>
      <c r="DDT7" s="49"/>
      <c r="DDU7" s="49"/>
      <c r="DDV7" s="49"/>
      <c r="DDW7" s="49"/>
      <c r="DDX7" s="49"/>
      <c r="DDY7" s="49"/>
      <c r="DDZ7" s="49"/>
      <c r="DEA7" s="49"/>
      <c r="DEB7" s="49"/>
      <c r="DEC7" s="49"/>
      <c r="DED7" s="49"/>
      <c r="DEE7" s="49"/>
      <c r="DEF7" s="49"/>
      <c r="DEG7" s="49"/>
      <c r="DEH7" s="49"/>
      <c r="DEI7" s="49"/>
      <c r="DEJ7" s="49"/>
      <c r="DEK7" s="49"/>
      <c r="DEL7" s="49"/>
      <c r="DEM7" s="49"/>
      <c r="DEN7" s="49"/>
      <c r="DEO7" s="49"/>
      <c r="DEP7" s="49"/>
      <c r="DEQ7" s="49"/>
      <c r="DER7" s="49"/>
      <c r="DES7" s="49"/>
      <c r="DET7" s="49"/>
      <c r="DEU7" s="49"/>
      <c r="DEV7" s="49"/>
      <c r="DEW7" s="49"/>
      <c r="DEX7" s="49"/>
      <c r="DEY7" s="49"/>
      <c r="DEZ7" s="49"/>
      <c r="DFA7" s="49"/>
      <c r="DFB7" s="49"/>
      <c r="DFC7" s="49"/>
      <c r="DFD7" s="49"/>
      <c r="DFE7" s="49"/>
      <c r="DFF7" s="49"/>
      <c r="DFG7" s="49"/>
      <c r="DFH7" s="49"/>
      <c r="DFI7" s="49"/>
      <c r="DFJ7" s="49"/>
      <c r="DFK7" s="49"/>
      <c r="DFL7" s="49"/>
      <c r="DFM7" s="49"/>
      <c r="DFN7" s="49"/>
      <c r="DFO7" s="49"/>
      <c r="DFP7" s="49"/>
      <c r="DFQ7" s="49"/>
      <c r="DFR7" s="49"/>
      <c r="DFS7" s="49"/>
      <c r="DFT7" s="49"/>
      <c r="DFU7" s="49"/>
      <c r="DFV7" s="49"/>
      <c r="DFW7" s="49"/>
      <c r="DFX7" s="49"/>
      <c r="DFY7" s="49"/>
      <c r="DFZ7" s="49"/>
      <c r="DGA7" s="49"/>
      <c r="DGB7" s="49"/>
      <c r="DGC7" s="49"/>
      <c r="DGD7" s="49"/>
      <c r="DGE7" s="49"/>
      <c r="DGF7" s="49"/>
      <c r="DGG7" s="49"/>
      <c r="DGH7" s="49"/>
      <c r="DGI7" s="49"/>
      <c r="DGJ7" s="49"/>
      <c r="DGK7" s="49"/>
      <c r="DGL7" s="49"/>
      <c r="DGM7" s="49"/>
      <c r="DGN7" s="49"/>
      <c r="DGO7" s="49"/>
      <c r="DGP7" s="49"/>
      <c r="DGQ7" s="49"/>
      <c r="DGR7" s="49"/>
      <c r="DGS7" s="49"/>
      <c r="DGT7" s="49"/>
      <c r="DGU7" s="49"/>
      <c r="DGV7" s="49"/>
      <c r="DGW7" s="49"/>
      <c r="DGX7" s="49"/>
      <c r="DGY7" s="49"/>
      <c r="DGZ7" s="49"/>
      <c r="DHA7" s="49"/>
      <c r="DHB7" s="49"/>
      <c r="DHC7" s="49"/>
      <c r="DHD7" s="49"/>
      <c r="DHE7" s="49"/>
      <c r="DHF7" s="49"/>
      <c r="DHG7" s="49"/>
      <c r="DHH7" s="49"/>
      <c r="DHI7" s="49"/>
      <c r="DHJ7" s="49"/>
      <c r="DHK7" s="49"/>
      <c r="DHL7" s="49"/>
      <c r="DHM7" s="49"/>
      <c r="DHN7" s="49"/>
      <c r="DHO7" s="49"/>
      <c r="DHP7" s="49"/>
      <c r="DHQ7" s="49"/>
      <c r="DHR7" s="49"/>
      <c r="DHS7" s="49"/>
      <c r="DHT7" s="49"/>
      <c r="DHU7" s="49"/>
      <c r="DHV7" s="49"/>
      <c r="DHW7" s="49"/>
      <c r="DHX7" s="49"/>
      <c r="DHY7" s="49"/>
      <c r="DHZ7" s="49"/>
      <c r="DIA7" s="49"/>
      <c r="DIB7" s="49"/>
      <c r="DIC7" s="49"/>
      <c r="DID7" s="49"/>
      <c r="DIE7" s="49"/>
      <c r="DIF7" s="49"/>
      <c r="DIG7" s="49"/>
      <c r="DIH7" s="49"/>
      <c r="DII7" s="49"/>
      <c r="DIJ7" s="49"/>
      <c r="DIK7" s="49"/>
      <c r="DIL7" s="49"/>
      <c r="DIM7" s="49"/>
      <c r="DIN7" s="49"/>
      <c r="DIO7" s="49"/>
      <c r="DIP7" s="49"/>
      <c r="DIQ7" s="49"/>
      <c r="DIR7" s="49"/>
      <c r="DIS7" s="49"/>
      <c r="DIT7" s="49"/>
      <c r="DIU7" s="49"/>
      <c r="DIV7" s="49"/>
      <c r="DIW7" s="49"/>
      <c r="DIX7" s="49"/>
      <c r="DIY7" s="49"/>
      <c r="DIZ7" s="49"/>
      <c r="DJA7" s="49"/>
      <c r="DJB7" s="49"/>
      <c r="DJC7" s="49"/>
      <c r="DJD7" s="49"/>
      <c r="DJE7" s="49"/>
      <c r="DJF7" s="49"/>
      <c r="DJG7" s="49"/>
      <c r="DJH7" s="49"/>
      <c r="DJI7" s="49"/>
      <c r="DJJ7" s="49"/>
      <c r="DJK7" s="49"/>
      <c r="DJL7" s="49"/>
      <c r="DJM7" s="49"/>
      <c r="DJN7" s="49"/>
      <c r="DJO7" s="49"/>
      <c r="DJP7" s="49"/>
      <c r="DJQ7" s="49"/>
      <c r="DJR7" s="49"/>
      <c r="DJS7" s="49"/>
      <c r="DJT7" s="49"/>
      <c r="DJU7" s="49"/>
      <c r="DJV7" s="49"/>
      <c r="DJW7" s="49"/>
      <c r="DJX7" s="49"/>
      <c r="DJY7" s="49"/>
      <c r="DJZ7" s="49"/>
      <c r="DKA7" s="49"/>
      <c r="DKB7" s="49"/>
      <c r="DKC7" s="49"/>
      <c r="DKD7" s="49"/>
      <c r="DKE7" s="49"/>
      <c r="DKF7" s="49"/>
      <c r="DKG7" s="49"/>
      <c r="DKH7" s="49"/>
      <c r="DKI7" s="49"/>
      <c r="DKJ7" s="49"/>
      <c r="DKK7" s="49"/>
      <c r="DKL7" s="49"/>
      <c r="DKM7" s="49"/>
      <c r="DKN7" s="49"/>
      <c r="DKO7" s="49"/>
      <c r="DKP7" s="49"/>
      <c r="DKQ7" s="49"/>
      <c r="DKR7" s="49"/>
      <c r="DKS7" s="49"/>
      <c r="DKT7" s="49"/>
      <c r="DKU7" s="49"/>
      <c r="DKV7" s="49"/>
      <c r="DKW7" s="49"/>
      <c r="DKX7" s="49"/>
      <c r="DKY7" s="49"/>
      <c r="DKZ7" s="49"/>
      <c r="DLA7" s="49"/>
      <c r="DLB7" s="49"/>
      <c r="DLC7" s="49"/>
      <c r="DLD7" s="49"/>
      <c r="DLE7" s="49"/>
      <c r="DLF7" s="49"/>
      <c r="DLG7" s="49"/>
      <c r="DLH7" s="49"/>
      <c r="DLI7" s="49"/>
      <c r="DLJ7" s="49"/>
      <c r="DLK7" s="49"/>
      <c r="DLL7" s="49"/>
      <c r="DLM7" s="49"/>
      <c r="DLN7" s="49"/>
      <c r="DLO7" s="49"/>
      <c r="DLP7" s="49"/>
      <c r="DLQ7" s="49"/>
      <c r="DLR7" s="49"/>
      <c r="DLS7" s="49"/>
      <c r="DLT7" s="49"/>
      <c r="DLU7" s="49"/>
      <c r="DLV7" s="49"/>
      <c r="DLW7" s="49"/>
      <c r="DLX7" s="49"/>
      <c r="DLY7" s="49"/>
      <c r="DLZ7" s="49"/>
      <c r="DMA7" s="49"/>
      <c r="DMB7" s="49"/>
      <c r="DMC7" s="49"/>
      <c r="DMD7" s="49"/>
      <c r="DME7" s="49"/>
      <c r="DMF7" s="49"/>
      <c r="DMG7" s="49"/>
      <c r="DMH7" s="49"/>
      <c r="DMI7" s="49"/>
      <c r="DMJ7" s="49"/>
      <c r="DMK7" s="49"/>
      <c r="DML7" s="49"/>
      <c r="DMM7" s="49"/>
      <c r="DMN7" s="49"/>
      <c r="DMO7" s="49"/>
      <c r="DMP7" s="49"/>
      <c r="DMQ7" s="49"/>
      <c r="DMR7" s="49"/>
      <c r="DMS7" s="49"/>
      <c r="DMT7" s="49"/>
      <c r="DMU7" s="49"/>
      <c r="DMV7" s="49"/>
      <c r="DMW7" s="49"/>
      <c r="DMX7" s="49"/>
      <c r="DMY7" s="49"/>
      <c r="DMZ7" s="49"/>
      <c r="DNA7" s="49"/>
      <c r="DNB7" s="49"/>
      <c r="DNC7" s="49"/>
      <c r="DND7" s="49"/>
      <c r="DNE7" s="49"/>
      <c r="DNF7" s="49"/>
      <c r="DNG7" s="49"/>
      <c r="DNH7" s="49"/>
      <c r="DNI7" s="49"/>
      <c r="DNJ7" s="49"/>
      <c r="DNK7" s="49"/>
      <c r="DNL7" s="49"/>
      <c r="DNM7" s="49"/>
      <c r="DNN7" s="49"/>
      <c r="DNO7" s="49"/>
      <c r="DNP7" s="49"/>
      <c r="DNQ7" s="49"/>
      <c r="DNR7" s="49"/>
      <c r="DNS7" s="49"/>
      <c r="DNT7" s="49"/>
      <c r="DNU7" s="49"/>
      <c r="DNV7" s="49"/>
      <c r="DNW7" s="49"/>
      <c r="DNX7" s="49"/>
      <c r="DNY7" s="49"/>
      <c r="DNZ7" s="49"/>
      <c r="DOA7" s="49"/>
      <c r="DOB7" s="49"/>
      <c r="DOC7" s="49"/>
      <c r="DOD7" s="49"/>
      <c r="DOE7" s="49"/>
      <c r="DOF7" s="49"/>
      <c r="DOG7" s="49"/>
      <c r="DOH7" s="49"/>
      <c r="DOI7" s="49"/>
      <c r="DOJ7" s="49"/>
      <c r="DOK7" s="49"/>
      <c r="DOL7" s="49"/>
      <c r="DOM7" s="49"/>
      <c r="DON7" s="49"/>
      <c r="DOO7" s="49"/>
      <c r="DOP7" s="49"/>
      <c r="DOQ7" s="49"/>
      <c r="DOR7" s="49"/>
      <c r="DOS7" s="49"/>
      <c r="DOT7" s="49"/>
      <c r="DOU7" s="49"/>
      <c r="DOV7" s="49"/>
      <c r="DOW7" s="49"/>
      <c r="DOX7" s="49"/>
      <c r="DOY7" s="49"/>
      <c r="DOZ7" s="49"/>
      <c r="DPA7" s="49"/>
      <c r="DPB7" s="49"/>
      <c r="DPC7" s="49"/>
      <c r="DPD7" s="49"/>
      <c r="DPE7" s="49"/>
      <c r="DPF7" s="49"/>
      <c r="DPG7" s="49"/>
      <c r="DPH7" s="49"/>
      <c r="DPI7" s="49"/>
      <c r="DPJ7" s="49"/>
      <c r="DPK7" s="49"/>
      <c r="DPL7" s="49"/>
      <c r="DPM7" s="49"/>
      <c r="DPN7" s="49"/>
      <c r="DPO7" s="49"/>
      <c r="DPP7" s="49"/>
      <c r="DPQ7" s="49"/>
      <c r="DPR7" s="49"/>
      <c r="DPS7" s="49"/>
      <c r="DPT7" s="49"/>
      <c r="DPU7" s="49"/>
      <c r="DPV7" s="49"/>
      <c r="DPW7" s="49"/>
      <c r="DPX7" s="49"/>
      <c r="DPY7" s="49"/>
      <c r="DPZ7" s="49"/>
      <c r="DQA7" s="49"/>
      <c r="DQB7" s="49"/>
      <c r="DQC7" s="49"/>
      <c r="DQD7" s="49"/>
      <c r="DQE7" s="49"/>
      <c r="DQF7" s="49"/>
      <c r="DQG7" s="49"/>
      <c r="DQH7" s="49"/>
      <c r="DQI7" s="49"/>
      <c r="DQJ7" s="49"/>
      <c r="DQK7" s="49"/>
      <c r="DQL7" s="49"/>
      <c r="DQM7" s="49"/>
      <c r="DQN7" s="49"/>
      <c r="DQO7" s="49"/>
      <c r="DQP7" s="49"/>
      <c r="DQQ7" s="49"/>
      <c r="DQR7" s="49"/>
      <c r="DQS7" s="49"/>
      <c r="DQT7" s="49"/>
      <c r="DQU7" s="49"/>
      <c r="DQV7" s="49"/>
      <c r="DQW7" s="49"/>
      <c r="DQX7" s="49"/>
      <c r="DQY7" s="49"/>
      <c r="DQZ7" s="49"/>
      <c r="DRA7" s="49"/>
      <c r="DRB7" s="49"/>
      <c r="DRC7" s="49"/>
      <c r="DRD7" s="49"/>
      <c r="DRE7" s="49"/>
      <c r="DRF7" s="49"/>
      <c r="DRG7" s="49"/>
      <c r="DRH7" s="49"/>
      <c r="DRI7" s="49"/>
      <c r="DRJ7" s="49"/>
      <c r="DRK7" s="49"/>
      <c r="DRL7" s="49"/>
      <c r="DRM7" s="49"/>
      <c r="DRN7" s="49"/>
      <c r="DRO7" s="49"/>
      <c r="DRP7" s="49"/>
      <c r="DRQ7" s="49"/>
      <c r="DRR7" s="49"/>
      <c r="DRS7" s="49"/>
      <c r="DRT7" s="49"/>
      <c r="DRU7" s="49"/>
      <c r="DRV7" s="49"/>
      <c r="DRW7" s="49"/>
      <c r="DRX7" s="49"/>
      <c r="DRY7" s="49"/>
      <c r="DRZ7" s="49"/>
      <c r="DSA7" s="49"/>
      <c r="DSB7" s="49"/>
      <c r="DSC7" s="49"/>
      <c r="DSD7" s="49"/>
      <c r="DSE7" s="49"/>
      <c r="DSF7" s="49"/>
      <c r="DSG7" s="49"/>
      <c r="DSH7" s="49"/>
      <c r="DSI7" s="49"/>
      <c r="DSJ7" s="49"/>
      <c r="DSK7" s="49"/>
      <c r="DSL7" s="49"/>
      <c r="DSM7" s="49"/>
      <c r="DSN7" s="49"/>
      <c r="DSO7" s="49"/>
      <c r="DSP7" s="49"/>
      <c r="DSQ7" s="49"/>
      <c r="DSR7" s="49"/>
      <c r="DSS7" s="49"/>
      <c r="DST7" s="49"/>
      <c r="DSU7" s="49"/>
      <c r="DSV7" s="49"/>
      <c r="DSW7" s="49"/>
      <c r="DSX7" s="49"/>
      <c r="DSY7" s="49"/>
      <c r="DSZ7" s="49"/>
      <c r="DTA7" s="49"/>
      <c r="DTB7" s="49"/>
      <c r="DTC7" s="49"/>
      <c r="DTD7" s="49"/>
      <c r="DTE7" s="49"/>
      <c r="DTF7" s="49"/>
      <c r="DTG7" s="49"/>
      <c r="DTH7" s="49"/>
      <c r="DTI7" s="49"/>
      <c r="DTJ7" s="49"/>
      <c r="DTK7" s="49"/>
      <c r="DTL7" s="49"/>
      <c r="DTM7" s="49"/>
      <c r="DTN7" s="49"/>
      <c r="DTO7" s="49"/>
      <c r="DTP7" s="49"/>
      <c r="DTQ7" s="49"/>
      <c r="DTR7" s="49"/>
      <c r="DTS7" s="49"/>
      <c r="DTT7" s="49"/>
      <c r="DTU7" s="49"/>
      <c r="DTV7" s="49"/>
      <c r="DTW7" s="49"/>
      <c r="DTX7" s="49"/>
      <c r="DTY7" s="49"/>
      <c r="DTZ7" s="49"/>
      <c r="DUA7" s="49"/>
      <c r="DUB7" s="49"/>
      <c r="DUC7" s="49"/>
      <c r="DUD7" s="49"/>
      <c r="DUE7" s="49"/>
      <c r="DUF7" s="49"/>
      <c r="DUG7" s="49"/>
      <c r="DUH7" s="49"/>
      <c r="DUI7" s="49"/>
      <c r="DUJ7" s="49"/>
      <c r="DUK7" s="49"/>
      <c r="DUL7" s="49"/>
      <c r="DUM7" s="49"/>
      <c r="DUN7" s="49"/>
      <c r="DUO7" s="49"/>
      <c r="DUP7" s="49"/>
      <c r="DUQ7" s="49"/>
      <c r="DUR7" s="49"/>
      <c r="DUS7" s="49"/>
      <c r="DUT7" s="49"/>
      <c r="DUU7" s="49"/>
      <c r="DUV7" s="49"/>
      <c r="DUW7" s="49"/>
      <c r="DUX7" s="49"/>
      <c r="DUY7" s="49"/>
      <c r="DUZ7" s="49"/>
      <c r="DVA7" s="49"/>
      <c r="DVB7" s="49"/>
      <c r="DVC7" s="49"/>
      <c r="DVD7" s="49"/>
      <c r="DVE7" s="49"/>
      <c r="DVF7" s="49"/>
      <c r="DVG7" s="49"/>
      <c r="DVH7" s="49"/>
      <c r="DVI7" s="49"/>
      <c r="DVJ7" s="49"/>
      <c r="DVK7" s="49"/>
      <c r="DVL7" s="49"/>
      <c r="DVM7" s="49"/>
      <c r="DVN7" s="49"/>
      <c r="DVO7" s="49"/>
      <c r="DVP7" s="49"/>
      <c r="DVQ7" s="49"/>
      <c r="DVR7" s="49"/>
      <c r="DVS7" s="49"/>
      <c r="DVT7" s="49"/>
      <c r="DVU7" s="49"/>
      <c r="DVV7" s="49"/>
      <c r="DVW7" s="49"/>
      <c r="DVX7" s="49"/>
      <c r="DVY7" s="49"/>
      <c r="DVZ7" s="49"/>
      <c r="DWA7" s="49"/>
      <c r="DWB7" s="49"/>
      <c r="DWC7" s="49"/>
      <c r="DWD7" s="49"/>
      <c r="DWE7" s="49"/>
      <c r="DWF7" s="49"/>
      <c r="DWG7" s="49"/>
      <c r="DWH7" s="49"/>
      <c r="DWI7" s="49"/>
      <c r="DWJ7" s="49"/>
      <c r="DWK7" s="49"/>
      <c r="DWL7" s="49"/>
      <c r="DWM7" s="49"/>
      <c r="DWN7" s="49"/>
      <c r="DWO7" s="49"/>
      <c r="DWP7" s="49"/>
      <c r="DWQ7" s="49"/>
      <c r="DWR7" s="49"/>
      <c r="DWS7" s="49"/>
      <c r="DWT7" s="49"/>
      <c r="DWU7" s="49"/>
      <c r="DWV7" s="49"/>
      <c r="DWW7" s="49"/>
      <c r="DWX7" s="49"/>
      <c r="DWY7" s="49"/>
      <c r="DWZ7" s="49"/>
      <c r="DXA7" s="49"/>
      <c r="DXB7" s="49"/>
      <c r="DXC7" s="49"/>
      <c r="DXD7" s="49"/>
      <c r="DXE7" s="49"/>
      <c r="DXF7" s="49"/>
      <c r="DXG7" s="49"/>
      <c r="DXH7" s="49"/>
      <c r="DXI7" s="49"/>
      <c r="DXJ7" s="49"/>
      <c r="DXK7" s="49"/>
      <c r="DXL7" s="49"/>
      <c r="DXM7" s="49"/>
      <c r="DXN7" s="49"/>
      <c r="DXO7" s="49"/>
      <c r="DXP7" s="49"/>
      <c r="DXQ7" s="49"/>
      <c r="DXR7" s="49"/>
      <c r="DXS7" s="49"/>
      <c r="DXT7" s="49"/>
      <c r="DXU7" s="49"/>
      <c r="DXV7" s="49"/>
      <c r="DXW7" s="49"/>
      <c r="DXX7" s="49"/>
      <c r="DXY7" s="49"/>
      <c r="DXZ7" s="49"/>
      <c r="DYA7" s="49"/>
      <c r="DYB7" s="49"/>
      <c r="DYC7" s="49"/>
      <c r="DYD7" s="49"/>
      <c r="DYE7" s="49"/>
      <c r="DYF7" s="49"/>
      <c r="DYG7" s="49"/>
      <c r="DYH7" s="49"/>
      <c r="DYI7" s="49"/>
      <c r="DYJ7" s="49"/>
      <c r="DYK7" s="49"/>
      <c r="DYL7" s="49"/>
      <c r="DYM7" s="49"/>
      <c r="DYN7" s="49"/>
      <c r="DYO7" s="49"/>
      <c r="DYP7" s="49"/>
      <c r="DYQ7" s="49"/>
      <c r="DYR7" s="49"/>
      <c r="DYS7" s="49"/>
      <c r="DYT7" s="49"/>
      <c r="DYU7" s="49"/>
      <c r="DYV7" s="49"/>
      <c r="DYW7" s="49"/>
      <c r="DYX7" s="49"/>
      <c r="DYY7" s="49"/>
      <c r="DYZ7" s="49"/>
      <c r="DZA7" s="49"/>
      <c r="DZB7" s="49"/>
      <c r="DZC7" s="49"/>
      <c r="DZD7" s="49"/>
      <c r="DZE7" s="49"/>
      <c r="DZF7" s="49"/>
      <c r="DZG7" s="49"/>
      <c r="DZH7" s="49"/>
      <c r="DZI7" s="49"/>
      <c r="DZJ7" s="49"/>
      <c r="DZK7" s="49"/>
      <c r="DZL7" s="49"/>
      <c r="DZM7" s="49"/>
      <c r="DZN7" s="49"/>
      <c r="DZO7" s="49"/>
      <c r="DZP7" s="49"/>
      <c r="DZQ7" s="49"/>
      <c r="DZR7" s="49"/>
      <c r="DZS7" s="49"/>
      <c r="DZT7" s="49"/>
      <c r="DZU7" s="49"/>
      <c r="DZV7" s="49"/>
      <c r="DZW7" s="49"/>
      <c r="DZX7" s="49"/>
      <c r="DZY7" s="49"/>
      <c r="DZZ7" s="49"/>
      <c r="EAA7" s="49"/>
      <c r="EAB7" s="49"/>
      <c r="EAC7" s="49"/>
      <c r="EAD7" s="49"/>
      <c r="EAE7" s="49"/>
      <c r="EAF7" s="49"/>
      <c r="EAG7" s="49"/>
      <c r="EAH7" s="49"/>
      <c r="EAI7" s="49"/>
      <c r="EAJ7" s="49"/>
      <c r="EAK7" s="49"/>
      <c r="EAL7" s="49"/>
      <c r="EAM7" s="49"/>
      <c r="EAN7" s="49"/>
      <c r="EAO7" s="49"/>
      <c r="EAP7" s="49"/>
      <c r="EAQ7" s="49"/>
      <c r="EAR7" s="49"/>
      <c r="EAS7" s="49"/>
      <c r="EAT7" s="49"/>
      <c r="EAU7" s="49"/>
      <c r="EAV7" s="49"/>
      <c r="EAW7" s="49"/>
      <c r="EAX7" s="49"/>
      <c r="EAY7" s="49"/>
      <c r="EAZ7" s="49"/>
      <c r="EBA7" s="49"/>
      <c r="EBB7" s="49"/>
      <c r="EBC7" s="49"/>
      <c r="EBD7" s="49"/>
      <c r="EBE7" s="49"/>
      <c r="EBF7" s="49"/>
      <c r="EBG7" s="49"/>
      <c r="EBH7" s="49"/>
      <c r="EBI7" s="49"/>
      <c r="EBJ7" s="49"/>
      <c r="EBK7" s="49"/>
      <c r="EBL7" s="49"/>
      <c r="EBM7" s="49"/>
      <c r="EBN7" s="49"/>
      <c r="EBO7" s="49"/>
      <c r="EBP7" s="49"/>
      <c r="EBQ7" s="49"/>
      <c r="EBR7" s="49"/>
      <c r="EBS7" s="49"/>
      <c r="EBT7" s="49"/>
      <c r="EBU7" s="49"/>
      <c r="EBV7" s="49"/>
      <c r="EBW7" s="49"/>
      <c r="EBX7" s="49"/>
      <c r="EBY7" s="49"/>
      <c r="EBZ7" s="49"/>
      <c r="ECA7" s="49"/>
      <c r="ECB7" s="49"/>
      <c r="ECC7" s="49"/>
      <c r="ECD7" s="49"/>
      <c r="ECE7" s="49"/>
      <c r="ECF7" s="49"/>
      <c r="ECG7" s="49"/>
      <c r="ECH7" s="49"/>
      <c r="ECI7" s="49"/>
      <c r="ECJ7" s="49"/>
      <c r="ECK7" s="49"/>
      <c r="ECL7" s="49"/>
      <c r="ECM7" s="49"/>
      <c r="ECN7" s="49"/>
      <c r="ECO7" s="49"/>
      <c r="ECP7" s="49"/>
      <c r="ECQ7" s="49"/>
      <c r="ECR7" s="49"/>
      <c r="ECS7" s="49"/>
      <c r="ECT7" s="49"/>
      <c r="ECU7" s="49"/>
      <c r="ECV7" s="49"/>
      <c r="ECW7" s="49"/>
      <c r="ECX7" s="49"/>
      <c r="ECY7" s="49"/>
      <c r="ECZ7" s="49"/>
      <c r="EDA7" s="49"/>
      <c r="EDB7" s="49"/>
      <c r="EDC7" s="49"/>
      <c r="EDD7" s="49"/>
      <c r="EDE7" s="49"/>
      <c r="EDF7" s="49"/>
      <c r="EDG7" s="49"/>
      <c r="EDH7" s="49"/>
      <c r="EDI7" s="49"/>
      <c r="EDJ7" s="49"/>
      <c r="EDK7" s="49"/>
      <c r="EDL7" s="49"/>
      <c r="EDM7" s="49"/>
      <c r="EDN7" s="49"/>
      <c r="EDO7" s="49"/>
      <c r="EDP7" s="49"/>
      <c r="EDQ7" s="49"/>
      <c r="EDR7" s="49"/>
      <c r="EDS7" s="49"/>
      <c r="EDT7" s="49"/>
      <c r="EDU7" s="49"/>
      <c r="EDV7" s="49"/>
      <c r="EDW7" s="49"/>
      <c r="EDX7" s="49"/>
      <c r="EDY7" s="49"/>
      <c r="EDZ7" s="49"/>
      <c r="EEA7" s="49"/>
      <c r="EEB7" s="49"/>
      <c r="EEC7" s="49"/>
      <c r="EED7" s="49"/>
      <c r="EEE7" s="49"/>
      <c r="EEF7" s="49"/>
      <c r="EEG7" s="49"/>
      <c r="EEH7" s="49"/>
      <c r="EEI7" s="49"/>
      <c r="EEJ7" s="49"/>
      <c r="EEK7" s="49"/>
      <c r="EEL7" s="49"/>
      <c r="EEM7" s="49"/>
      <c r="EEN7" s="49"/>
      <c r="EEO7" s="49"/>
      <c r="EEP7" s="49"/>
      <c r="EEQ7" s="49"/>
      <c r="EER7" s="49"/>
      <c r="EES7" s="49"/>
      <c r="EET7" s="49"/>
      <c r="EEU7" s="49"/>
      <c r="EEV7" s="49"/>
      <c r="EEW7" s="49"/>
      <c r="EEX7" s="49"/>
      <c r="EEY7" s="49"/>
      <c r="EEZ7" s="49"/>
      <c r="EFA7" s="49"/>
      <c r="EFB7" s="49"/>
      <c r="EFC7" s="49"/>
      <c r="EFD7" s="49"/>
      <c r="EFE7" s="49"/>
      <c r="EFF7" s="49"/>
      <c r="EFG7" s="49"/>
      <c r="EFH7" s="49"/>
      <c r="EFI7" s="49"/>
      <c r="EFJ7" s="49"/>
      <c r="EFK7" s="49"/>
      <c r="EFL7" s="49"/>
      <c r="EFM7" s="49"/>
      <c r="EFN7" s="49"/>
      <c r="EFO7" s="49"/>
      <c r="EFP7" s="49"/>
      <c r="EFQ7" s="49"/>
      <c r="EFR7" s="49"/>
      <c r="EFS7" s="49"/>
      <c r="EFT7" s="49"/>
      <c r="EFU7" s="49"/>
      <c r="EFV7" s="49"/>
      <c r="EFW7" s="49"/>
      <c r="EFX7" s="49"/>
      <c r="EFY7" s="49"/>
      <c r="EFZ7" s="49"/>
      <c r="EGA7" s="49"/>
      <c r="EGB7" s="49"/>
      <c r="EGC7" s="49"/>
      <c r="EGD7" s="49"/>
      <c r="EGE7" s="49"/>
      <c r="EGF7" s="49"/>
      <c r="EGG7" s="49"/>
      <c r="EGH7" s="49"/>
      <c r="EGI7" s="49"/>
      <c r="EGJ7" s="49"/>
      <c r="EGK7" s="49"/>
      <c r="EGL7" s="49"/>
      <c r="EGM7" s="49"/>
      <c r="EGN7" s="49"/>
      <c r="EGO7" s="49"/>
      <c r="EGP7" s="49"/>
      <c r="EGQ7" s="49"/>
      <c r="EGR7" s="49"/>
      <c r="EGS7" s="49"/>
      <c r="EGT7" s="49"/>
      <c r="EGU7" s="49"/>
      <c r="EGV7" s="49"/>
      <c r="EGW7" s="49"/>
      <c r="EGX7" s="49"/>
      <c r="EGY7" s="49"/>
      <c r="EGZ7" s="49"/>
      <c r="EHA7" s="49"/>
      <c r="EHB7" s="49"/>
      <c r="EHC7" s="49"/>
      <c r="EHD7" s="49"/>
      <c r="EHE7" s="49"/>
      <c r="EHF7" s="49"/>
      <c r="EHG7" s="49"/>
      <c r="EHH7" s="49"/>
      <c r="EHI7" s="49"/>
      <c r="EHJ7" s="49"/>
      <c r="EHK7" s="49"/>
      <c r="EHL7" s="49"/>
      <c r="EHM7" s="49"/>
      <c r="EHN7" s="49"/>
      <c r="EHO7" s="49"/>
      <c r="EHP7" s="49"/>
      <c r="EHQ7" s="49"/>
      <c r="EHR7" s="49"/>
      <c r="EHS7" s="49"/>
      <c r="EHT7" s="49"/>
      <c r="EHU7" s="49"/>
      <c r="EHV7" s="49"/>
      <c r="EHW7" s="49"/>
      <c r="EHX7" s="49"/>
      <c r="EHY7" s="49"/>
      <c r="EHZ7" s="49"/>
      <c r="EIA7" s="49"/>
      <c r="EIB7" s="49"/>
      <c r="EIC7" s="49"/>
      <c r="EID7" s="49"/>
      <c r="EIE7" s="49"/>
      <c r="EIF7" s="49"/>
      <c r="EIG7" s="49"/>
      <c r="EIH7" s="49"/>
      <c r="EII7" s="49"/>
      <c r="EIJ7" s="49"/>
      <c r="EIK7" s="49"/>
      <c r="EIL7" s="49"/>
      <c r="EIM7" s="49"/>
      <c r="EIN7" s="49"/>
      <c r="EIO7" s="49"/>
      <c r="EIP7" s="49"/>
      <c r="EIQ7" s="49"/>
      <c r="EIR7" s="49"/>
      <c r="EIS7" s="49"/>
      <c r="EIT7" s="49"/>
      <c r="EIU7" s="49"/>
      <c r="EIV7" s="49"/>
      <c r="EIW7" s="49"/>
      <c r="EIX7" s="49"/>
      <c r="EIY7" s="49"/>
      <c r="EIZ7" s="49"/>
      <c r="EJA7" s="49"/>
      <c r="EJB7" s="49"/>
      <c r="EJC7" s="49"/>
      <c r="EJD7" s="49"/>
      <c r="EJE7" s="49"/>
      <c r="EJF7" s="49"/>
      <c r="EJG7" s="49"/>
      <c r="EJH7" s="49"/>
      <c r="EJI7" s="49"/>
      <c r="EJJ7" s="49"/>
      <c r="EJK7" s="49"/>
      <c r="EJL7" s="49"/>
      <c r="EJM7" s="49"/>
      <c r="EJN7" s="49"/>
      <c r="EJO7" s="49"/>
      <c r="EJP7" s="49"/>
      <c r="EJQ7" s="49"/>
      <c r="EJR7" s="49"/>
      <c r="EJS7" s="49"/>
      <c r="EJT7" s="49"/>
      <c r="EJU7" s="49"/>
      <c r="EJV7" s="49"/>
      <c r="EJW7" s="49"/>
      <c r="EJX7" s="49"/>
      <c r="EJY7" s="49"/>
      <c r="EJZ7" s="49"/>
      <c r="EKA7" s="49"/>
      <c r="EKB7" s="49"/>
      <c r="EKC7" s="49"/>
      <c r="EKD7" s="49"/>
      <c r="EKE7" s="49"/>
      <c r="EKF7" s="49"/>
      <c r="EKG7" s="49"/>
      <c r="EKH7" s="49"/>
      <c r="EKI7" s="49"/>
      <c r="EKJ7" s="49"/>
      <c r="EKK7" s="49"/>
      <c r="EKL7" s="49"/>
      <c r="EKM7" s="49"/>
      <c r="EKN7" s="49"/>
      <c r="EKO7" s="49"/>
      <c r="EKP7" s="49"/>
      <c r="EKQ7" s="49"/>
      <c r="EKR7" s="49"/>
      <c r="EKS7" s="49"/>
      <c r="EKT7" s="49"/>
      <c r="EKU7" s="49"/>
      <c r="EKV7" s="49"/>
      <c r="EKW7" s="49"/>
      <c r="EKX7" s="49"/>
      <c r="EKY7" s="49"/>
      <c r="EKZ7" s="49"/>
      <c r="ELA7" s="49"/>
      <c r="ELB7" s="49"/>
      <c r="ELC7" s="49"/>
      <c r="ELD7" s="49"/>
      <c r="ELE7" s="49"/>
      <c r="ELF7" s="49"/>
      <c r="ELG7" s="49"/>
      <c r="ELH7" s="49"/>
      <c r="ELI7" s="49"/>
      <c r="ELJ7" s="49"/>
      <c r="ELK7" s="49"/>
      <c r="ELL7" s="49"/>
      <c r="ELM7" s="49"/>
      <c r="ELN7" s="49"/>
      <c r="ELO7" s="49"/>
      <c r="ELP7" s="49"/>
      <c r="ELQ7" s="49"/>
      <c r="ELR7" s="49"/>
      <c r="ELS7" s="49"/>
      <c r="ELT7" s="49"/>
      <c r="ELU7" s="49"/>
      <c r="ELV7" s="49"/>
      <c r="ELW7" s="49"/>
      <c r="ELX7" s="49"/>
      <c r="ELY7" s="49"/>
      <c r="ELZ7" s="49"/>
      <c r="EMA7" s="49"/>
      <c r="EMB7" s="49"/>
      <c r="EMC7" s="49"/>
      <c r="EMD7" s="49"/>
      <c r="EME7" s="49"/>
      <c r="EMF7" s="49"/>
      <c r="EMG7" s="49"/>
      <c r="EMH7" s="49"/>
      <c r="EMI7" s="49"/>
      <c r="EMJ7" s="49"/>
      <c r="EMK7" s="49"/>
      <c r="EML7" s="49"/>
      <c r="EMM7" s="49"/>
      <c r="EMN7" s="49"/>
      <c r="EMO7" s="49"/>
      <c r="EMP7" s="49"/>
      <c r="EMQ7" s="49"/>
      <c r="EMR7" s="49"/>
      <c r="EMS7" s="49"/>
      <c r="EMT7" s="49"/>
      <c r="EMU7" s="49"/>
      <c r="EMV7" s="49"/>
      <c r="EMW7" s="49"/>
      <c r="EMX7" s="49"/>
      <c r="EMY7" s="49"/>
      <c r="EMZ7" s="49"/>
      <c r="ENA7" s="49"/>
      <c r="ENB7" s="49"/>
      <c r="ENC7" s="49"/>
      <c r="END7" s="49"/>
      <c r="ENE7" s="49"/>
      <c r="ENF7" s="49"/>
      <c r="ENG7" s="49"/>
      <c r="ENH7" s="49"/>
      <c r="ENI7" s="49"/>
      <c r="ENJ7" s="49"/>
      <c r="ENK7" s="49"/>
      <c r="ENL7" s="49"/>
      <c r="ENM7" s="49"/>
      <c r="ENN7" s="49"/>
      <c r="ENO7" s="49"/>
      <c r="ENP7" s="49"/>
      <c r="ENQ7" s="49"/>
      <c r="ENR7" s="49"/>
      <c r="ENS7" s="49"/>
      <c r="ENT7" s="49"/>
      <c r="ENU7" s="49"/>
      <c r="ENV7" s="49"/>
      <c r="ENW7" s="49"/>
      <c r="ENX7" s="49"/>
      <c r="ENY7" s="49"/>
      <c r="ENZ7" s="49"/>
      <c r="EOA7" s="49"/>
      <c r="EOB7" s="49"/>
      <c r="EOC7" s="49"/>
      <c r="EOD7" s="49"/>
      <c r="EOE7" s="49"/>
      <c r="EOF7" s="49"/>
      <c r="EOG7" s="49"/>
      <c r="EOH7" s="49"/>
      <c r="EOI7" s="49"/>
      <c r="EOJ7" s="49"/>
      <c r="EOK7" s="49"/>
      <c r="EOL7" s="49"/>
      <c r="EOM7" s="49"/>
      <c r="EON7" s="49"/>
      <c r="EOO7" s="49"/>
      <c r="EOP7" s="49"/>
      <c r="EOQ7" s="49"/>
      <c r="EOR7" s="49"/>
      <c r="EOS7" s="49"/>
      <c r="EOT7" s="49"/>
      <c r="EOU7" s="49"/>
      <c r="EOV7" s="49"/>
      <c r="EOW7" s="49"/>
      <c r="EOX7" s="49"/>
      <c r="EOY7" s="49"/>
      <c r="EOZ7" s="49"/>
      <c r="EPA7" s="49"/>
      <c r="EPB7" s="49"/>
      <c r="EPC7" s="49"/>
      <c r="EPD7" s="49"/>
      <c r="EPE7" s="49"/>
      <c r="EPF7" s="49"/>
      <c r="EPG7" s="49"/>
      <c r="EPH7" s="49"/>
      <c r="EPI7" s="49"/>
      <c r="EPJ7" s="49"/>
      <c r="EPK7" s="49"/>
      <c r="EPL7" s="49"/>
      <c r="EPM7" s="49"/>
      <c r="EPN7" s="49"/>
      <c r="EPO7" s="49"/>
      <c r="EPP7" s="49"/>
      <c r="EPQ7" s="49"/>
      <c r="EPR7" s="49"/>
      <c r="EPS7" s="49"/>
      <c r="EPT7" s="49"/>
      <c r="EPU7" s="49"/>
      <c r="EPV7" s="49"/>
      <c r="EPW7" s="49"/>
      <c r="EPX7" s="49"/>
      <c r="EPY7" s="49"/>
      <c r="EPZ7" s="49"/>
      <c r="EQA7" s="49"/>
      <c r="EQB7" s="49"/>
      <c r="EQC7" s="49"/>
      <c r="EQD7" s="49"/>
      <c r="EQE7" s="49"/>
      <c r="EQF7" s="49"/>
      <c r="EQG7" s="49"/>
      <c r="EQH7" s="49"/>
      <c r="EQI7" s="49"/>
      <c r="EQJ7" s="49"/>
      <c r="EQK7" s="49"/>
      <c r="EQL7" s="49"/>
      <c r="EQM7" s="49"/>
      <c r="EQN7" s="49"/>
      <c r="EQO7" s="49"/>
      <c r="EQP7" s="49"/>
      <c r="EQQ7" s="49"/>
      <c r="EQR7" s="49"/>
      <c r="EQS7" s="49"/>
      <c r="EQT7" s="49"/>
      <c r="EQU7" s="49"/>
      <c r="EQV7" s="49"/>
      <c r="EQW7" s="49"/>
      <c r="EQX7" s="49"/>
      <c r="EQY7" s="49"/>
      <c r="EQZ7" s="49"/>
      <c r="ERA7" s="49"/>
      <c r="ERB7" s="49"/>
      <c r="ERC7" s="49"/>
      <c r="ERD7" s="49"/>
      <c r="ERE7" s="49"/>
      <c r="ERF7" s="49"/>
      <c r="ERG7" s="49"/>
      <c r="ERH7" s="49"/>
      <c r="ERI7" s="49"/>
      <c r="ERJ7" s="49"/>
      <c r="ERK7" s="49"/>
      <c r="ERL7" s="49"/>
      <c r="ERM7" s="49"/>
      <c r="ERN7" s="49"/>
      <c r="ERO7" s="49"/>
      <c r="ERP7" s="49"/>
      <c r="ERQ7" s="49"/>
      <c r="ERR7" s="49"/>
      <c r="ERS7" s="49"/>
      <c r="ERT7" s="49"/>
      <c r="ERU7" s="49"/>
      <c r="ERV7" s="49"/>
      <c r="ERW7" s="49"/>
      <c r="ERX7" s="49"/>
      <c r="ERY7" s="49"/>
      <c r="ERZ7" s="49"/>
      <c r="ESA7" s="49"/>
      <c r="ESB7" s="49"/>
      <c r="ESC7" s="49"/>
      <c r="ESD7" s="49"/>
      <c r="ESE7" s="49"/>
      <c r="ESF7" s="49"/>
      <c r="ESG7" s="49"/>
      <c r="ESH7" s="49"/>
      <c r="ESI7" s="49"/>
      <c r="ESJ7" s="49"/>
      <c r="ESK7" s="49"/>
      <c r="ESL7" s="49"/>
      <c r="ESM7" s="49"/>
      <c r="ESN7" s="49"/>
      <c r="ESO7" s="49"/>
      <c r="ESP7" s="49"/>
      <c r="ESQ7" s="49"/>
      <c r="ESR7" s="49"/>
      <c r="ESS7" s="49"/>
      <c r="EST7" s="49"/>
      <c r="ESU7" s="49"/>
      <c r="ESV7" s="49"/>
      <c r="ESW7" s="49"/>
      <c r="ESX7" s="49"/>
      <c r="ESY7" s="49"/>
      <c r="ESZ7" s="49"/>
      <c r="ETA7" s="49"/>
      <c r="ETB7" s="49"/>
      <c r="ETC7" s="49"/>
      <c r="ETD7" s="49"/>
      <c r="ETE7" s="49"/>
      <c r="ETF7" s="49"/>
      <c r="ETG7" s="49"/>
      <c r="ETH7" s="49"/>
      <c r="ETI7" s="49"/>
      <c r="ETJ7" s="49"/>
      <c r="ETK7" s="49"/>
      <c r="ETL7" s="49"/>
      <c r="ETM7" s="49"/>
      <c r="ETN7" s="49"/>
      <c r="ETO7" s="49"/>
      <c r="ETP7" s="49"/>
      <c r="ETQ7" s="49"/>
      <c r="ETR7" s="49"/>
      <c r="ETS7" s="49"/>
      <c r="ETT7" s="49"/>
      <c r="ETU7" s="49"/>
      <c r="ETV7" s="49"/>
      <c r="ETW7" s="49"/>
      <c r="ETX7" s="49"/>
      <c r="ETY7" s="49"/>
      <c r="ETZ7" s="49"/>
      <c r="EUA7" s="49"/>
      <c r="EUB7" s="49"/>
      <c r="EUC7" s="49"/>
      <c r="EUD7" s="49"/>
      <c r="EUE7" s="49"/>
      <c r="EUF7" s="49"/>
      <c r="EUG7" s="49"/>
      <c r="EUH7" s="49"/>
      <c r="EUI7" s="49"/>
      <c r="EUJ7" s="49"/>
      <c r="EUK7" s="49"/>
      <c r="EUL7" s="49"/>
      <c r="EUM7" s="49"/>
      <c r="EUN7" s="49"/>
      <c r="EUO7" s="49"/>
      <c r="EUP7" s="49"/>
      <c r="EUQ7" s="49"/>
      <c r="EUR7" s="49"/>
      <c r="EUS7" s="49"/>
      <c r="EUT7" s="49"/>
      <c r="EUU7" s="49"/>
      <c r="EUV7" s="49"/>
      <c r="EUW7" s="49"/>
      <c r="EUX7" s="49"/>
      <c r="EUY7" s="49"/>
      <c r="EUZ7" s="49"/>
      <c r="EVA7" s="49"/>
      <c r="EVB7" s="49"/>
      <c r="EVC7" s="49"/>
      <c r="EVD7" s="49"/>
      <c r="EVE7" s="49"/>
      <c r="EVF7" s="49"/>
      <c r="EVG7" s="49"/>
      <c r="EVH7" s="49"/>
      <c r="EVI7" s="49"/>
      <c r="EVJ7" s="49"/>
      <c r="EVK7" s="49"/>
      <c r="EVL7" s="49"/>
      <c r="EVM7" s="49"/>
      <c r="EVN7" s="49"/>
      <c r="EVO7" s="49"/>
      <c r="EVP7" s="49"/>
      <c r="EVQ7" s="49"/>
      <c r="EVR7" s="49"/>
      <c r="EVS7" s="49"/>
      <c r="EVT7" s="49"/>
      <c r="EVU7" s="49"/>
      <c r="EVV7" s="49"/>
      <c r="EVW7" s="49"/>
      <c r="EVX7" s="49"/>
      <c r="EVY7" s="49"/>
      <c r="EVZ7" s="49"/>
      <c r="EWA7" s="49"/>
      <c r="EWB7" s="49"/>
      <c r="EWC7" s="49"/>
      <c r="EWD7" s="49"/>
      <c r="EWE7" s="49"/>
      <c r="EWF7" s="49"/>
      <c r="EWG7" s="49"/>
      <c r="EWH7" s="49"/>
      <c r="EWI7" s="49"/>
      <c r="EWJ7" s="49"/>
      <c r="EWK7" s="49"/>
      <c r="EWL7" s="49"/>
      <c r="EWM7" s="49"/>
      <c r="EWN7" s="49"/>
      <c r="EWO7" s="49"/>
      <c r="EWP7" s="49"/>
      <c r="EWQ7" s="49"/>
      <c r="EWR7" s="49"/>
      <c r="EWS7" s="49"/>
      <c r="EWT7" s="49"/>
      <c r="EWU7" s="49"/>
      <c r="EWV7" s="49"/>
      <c r="EWW7" s="49"/>
      <c r="EWX7" s="49"/>
      <c r="EWY7" s="49"/>
      <c r="EWZ7" s="49"/>
      <c r="EXA7" s="49"/>
      <c r="EXB7" s="49"/>
      <c r="EXC7" s="49"/>
      <c r="EXD7" s="49"/>
      <c r="EXE7" s="49"/>
      <c r="EXF7" s="49"/>
      <c r="EXG7" s="49"/>
      <c r="EXH7" s="49"/>
      <c r="EXI7" s="49"/>
      <c r="EXJ7" s="49"/>
      <c r="EXK7" s="49"/>
      <c r="EXL7" s="49"/>
      <c r="EXM7" s="49"/>
      <c r="EXN7" s="49"/>
      <c r="EXO7" s="49"/>
      <c r="EXP7" s="49"/>
      <c r="EXQ7" s="49"/>
      <c r="EXR7" s="49"/>
      <c r="EXS7" s="49"/>
      <c r="EXT7" s="49"/>
      <c r="EXU7" s="49"/>
      <c r="EXV7" s="49"/>
      <c r="EXW7" s="49"/>
      <c r="EXX7" s="49"/>
      <c r="EXY7" s="49"/>
      <c r="EXZ7" s="49"/>
      <c r="EYA7" s="49"/>
      <c r="EYB7" s="49"/>
      <c r="EYC7" s="49"/>
      <c r="EYD7" s="49"/>
      <c r="EYE7" s="49"/>
      <c r="EYF7" s="49"/>
      <c r="EYG7" s="49"/>
      <c r="EYH7" s="49"/>
      <c r="EYI7" s="49"/>
      <c r="EYJ7" s="49"/>
      <c r="EYK7" s="49"/>
      <c r="EYL7" s="49"/>
      <c r="EYM7" s="49"/>
      <c r="EYN7" s="49"/>
      <c r="EYO7" s="49"/>
      <c r="EYP7" s="49"/>
      <c r="EYQ7" s="49"/>
      <c r="EYR7" s="49"/>
      <c r="EYS7" s="49"/>
      <c r="EYT7" s="49"/>
      <c r="EYU7" s="49"/>
      <c r="EYV7" s="49"/>
      <c r="EYW7" s="49"/>
      <c r="EYX7" s="49"/>
      <c r="EYY7" s="49"/>
      <c r="EYZ7" s="49"/>
      <c r="EZA7" s="49"/>
      <c r="EZB7" s="49"/>
      <c r="EZC7" s="49"/>
      <c r="EZD7" s="49"/>
      <c r="EZE7" s="49"/>
      <c r="EZF7" s="49"/>
      <c r="EZG7" s="49"/>
      <c r="EZH7" s="49"/>
      <c r="EZI7" s="49"/>
      <c r="EZJ7" s="49"/>
      <c r="EZK7" s="49"/>
      <c r="EZL7" s="49"/>
      <c r="EZM7" s="49"/>
      <c r="EZN7" s="49"/>
      <c r="EZO7" s="49"/>
      <c r="EZP7" s="49"/>
      <c r="EZQ7" s="49"/>
      <c r="EZR7" s="49"/>
      <c r="EZS7" s="49"/>
      <c r="EZT7" s="49"/>
      <c r="EZU7" s="49"/>
      <c r="EZV7" s="49"/>
      <c r="EZW7" s="49"/>
      <c r="EZX7" s="49"/>
      <c r="EZY7" s="49"/>
      <c r="EZZ7" s="49"/>
      <c r="FAA7" s="49"/>
      <c r="FAB7" s="49"/>
      <c r="FAC7" s="49"/>
      <c r="FAD7" s="49"/>
      <c r="FAE7" s="49"/>
      <c r="FAF7" s="49"/>
      <c r="FAG7" s="49"/>
      <c r="FAH7" s="49"/>
      <c r="FAI7" s="49"/>
      <c r="FAJ7" s="49"/>
      <c r="FAK7" s="49"/>
      <c r="FAL7" s="49"/>
      <c r="FAM7" s="49"/>
      <c r="FAN7" s="49"/>
      <c r="FAO7" s="49"/>
      <c r="FAP7" s="49"/>
      <c r="FAQ7" s="49"/>
      <c r="FAR7" s="49"/>
      <c r="FAS7" s="49"/>
      <c r="FAT7" s="49"/>
      <c r="FAU7" s="49"/>
      <c r="FAV7" s="49"/>
      <c r="FAW7" s="49"/>
      <c r="FAX7" s="49"/>
      <c r="FAY7" s="49"/>
      <c r="FAZ7" s="49"/>
      <c r="FBA7" s="49"/>
      <c r="FBB7" s="49"/>
      <c r="FBC7" s="49"/>
      <c r="FBD7" s="49"/>
      <c r="FBE7" s="49"/>
      <c r="FBF7" s="49"/>
      <c r="FBG7" s="49"/>
      <c r="FBH7" s="49"/>
      <c r="FBI7" s="49"/>
      <c r="FBJ7" s="49"/>
      <c r="FBK7" s="49"/>
      <c r="FBL7" s="49"/>
      <c r="FBM7" s="49"/>
      <c r="FBN7" s="49"/>
      <c r="FBO7" s="49"/>
      <c r="FBP7" s="49"/>
      <c r="FBQ7" s="49"/>
      <c r="FBR7" s="49"/>
      <c r="FBS7" s="49"/>
      <c r="FBT7" s="49"/>
      <c r="FBU7" s="49"/>
      <c r="FBV7" s="49"/>
      <c r="FBW7" s="49"/>
      <c r="FBX7" s="49"/>
      <c r="FBY7" s="49"/>
      <c r="FBZ7" s="49"/>
      <c r="FCA7" s="49"/>
      <c r="FCB7" s="49"/>
      <c r="FCC7" s="49"/>
      <c r="FCD7" s="49"/>
      <c r="FCE7" s="49"/>
      <c r="FCF7" s="49"/>
      <c r="FCG7" s="49"/>
      <c r="FCH7" s="49"/>
      <c r="FCI7" s="49"/>
      <c r="FCJ7" s="49"/>
      <c r="FCK7" s="49"/>
      <c r="FCL7" s="49"/>
      <c r="FCM7" s="49"/>
      <c r="FCN7" s="49"/>
      <c r="FCO7" s="49"/>
      <c r="FCP7" s="49"/>
      <c r="FCQ7" s="49"/>
      <c r="FCR7" s="49"/>
      <c r="FCS7" s="49"/>
      <c r="FCT7" s="49"/>
      <c r="FCU7" s="49"/>
      <c r="FCV7" s="49"/>
      <c r="FCW7" s="49"/>
      <c r="FCX7" s="49"/>
      <c r="FCY7" s="49"/>
      <c r="FCZ7" s="49"/>
      <c r="FDA7" s="49"/>
      <c r="FDB7" s="49"/>
      <c r="FDC7" s="49"/>
      <c r="FDD7" s="49"/>
      <c r="FDE7" s="49"/>
      <c r="FDF7" s="49"/>
      <c r="FDG7" s="49"/>
      <c r="FDH7" s="49"/>
      <c r="FDI7" s="49"/>
      <c r="FDJ7" s="49"/>
      <c r="FDK7" s="49"/>
      <c r="FDL7" s="49"/>
      <c r="FDM7" s="49"/>
      <c r="FDN7" s="49"/>
      <c r="FDO7" s="49"/>
      <c r="FDP7" s="49"/>
      <c r="FDQ7" s="49"/>
      <c r="FDR7" s="49"/>
      <c r="FDS7" s="49"/>
      <c r="FDT7" s="49"/>
      <c r="FDU7" s="49"/>
      <c r="FDV7" s="49"/>
      <c r="FDW7" s="49"/>
      <c r="FDX7" s="49"/>
      <c r="FDY7" s="49"/>
      <c r="FDZ7" s="49"/>
      <c r="FEA7" s="49"/>
      <c r="FEB7" s="49"/>
      <c r="FEC7" s="49"/>
      <c r="FED7" s="49"/>
      <c r="FEE7" s="49"/>
      <c r="FEF7" s="49"/>
      <c r="FEG7" s="49"/>
      <c r="FEH7" s="49"/>
      <c r="FEI7" s="49"/>
      <c r="FEJ7" s="49"/>
      <c r="FEK7" s="49"/>
      <c r="FEL7" s="49"/>
      <c r="FEM7" s="49"/>
      <c r="FEN7" s="49"/>
      <c r="FEO7" s="49"/>
      <c r="FEP7" s="49"/>
      <c r="FEQ7" s="49"/>
      <c r="FER7" s="49"/>
      <c r="FES7" s="49"/>
      <c r="FET7" s="49"/>
      <c r="FEU7" s="49"/>
      <c r="FEV7" s="49"/>
      <c r="FEW7" s="49"/>
      <c r="FEX7" s="49"/>
      <c r="FEY7" s="49"/>
      <c r="FEZ7" s="49"/>
      <c r="FFA7" s="49"/>
      <c r="FFB7" s="49"/>
      <c r="FFC7" s="49"/>
      <c r="FFD7" s="49"/>
      <c r="FFE7" s="49"/>
      <c r="FFF7" s="49"/>
      <c r="FFG7" s="49"/>
      <c r="FFH7" s="49"/>
      <c r="FFI7" s="49"/>
      <c r="FFJ7" s="49"/>
      <c r="FFK7" s="49"/>
      <c r="FFL7" s="49"/>
      <c r="FFM7" s="49"/>
      <c r="FFN7" s="49"/>
      <c r="FFO7" s="49"/>
      <c r="FFP7" s="49"/>
      <c r="FFQ7" s="49"/>
      <c r="FFR7" s="49"/>
      <c r="FFS7" s="49"/>
      <c r="FFT7" s="49"/>
      <c r="FFU7" s="49"/>
      <c r="FFV7" s="49"/>
      <c r="FFW7" s="49"/>
      <c r="FFX7" s="49"/>
      <c r="FFY7" s="49"/>
      <c r="FFZ7" s="49"/>
      <c r="FGA7" s="49"/>
      <c r="FGB7" s="49"/>
      <c r="FGC7" s="49"/>
      <c r="FGD7" s="49"/>
      <c r="FGE7" s="49"/>
      <c r="FGF7" s="49"/>
      <c r="FGG7" s="49"/>
      <c r="FGH7" s="49"/>
      <c r="FGI7" s="49"/>
      <c r="FGJ7" s="49"/>
      <c r="FGK7" s="49"/>
      <c r="FGL7" s="49"/>
      <c r="FGM7" s="49"/>
      <c r="FGN7" s="49"/>
      <c r="FGO7" s="49"/>
      <c r="FGP7" s="49"/>
      <c r="FGQ7" s="49"/>
      <c r="FGR7" s="49"/>
      <c r="FGS7" s="49"/>
      <c r="FGT7" s="49"/>
      <c r="FGU7" s="49"/>
      <c r="FGV7" s="49"/>
      <c r="FGW7" s="49"/>
      <c r="FGX7" s="49"/>
      <c r="FGY7" s="49"/>
      <c r="FGZ7" s="49"/>
      <c r="FHA7" s="49"/>
      <c r="FHB7" s="49"/>
      <c r="FHC7" s="49"/>
      <c r="FHD7" s="49"/>
      <c r="FHE7" s="49"/>
      <c r="FHF7" s="49"/>
      <c r="FHG7" s="49"/>
      <c r="FHH7" s="49"/>
      <c r="FHI7" s="49"/>
      <c r="FHJ7" s="49"/>
      <c r="FHK7" s="49"/>
      <c r="FHL7" s="49"/>
      <c r="FHM7" s="49"/>
      <c r="FHN7" s="49"/>
      <c r="FHO7" s="49"/>
      <c r="FHP7" s="49"/>
      <c r="FHQ7" s="49"/>
      <c r="FHR7" s="49"/>
      <c r="FHS7" s="49"/>
      <c r="FHT7" s="49"/>
      <c r="FHU7" s="49"/>
      <c r="FHV7" s="49"/>
      <c r="FHW7" s="49"/>
      <c r="FHX7" s="49"/>
      <c r="FHY7" s="49"/>
      <c r="FHZ7" s="49"/>
      <c r="FIA7" s="49"/>
      <c r="FIB7" s="49"/>
      <c r="FIC7" s="49"/>
      <c r="FID7" s="49"/>
      <c r="FIE7" s="49"/>
      <c r="FIF7" s="49"/>
      <c r="FIG7" s="49"/>
      <c r="FIH7" s="49"/>
      <c r="FII7" s="49"/>
      <c r="FIJ7" s="49"/>
      <c r="FIK7" s="49"/>
      <c r="FIL7" s="49"/>
      <c r="FIM7" s="49"/>
      <c r="FIN7" s="49"/>
      <c r="FIO7" s="49"/>
      <c r="FIP7" s="49"/>
      <c r="FIQ7" s="49"/>
      <c r="FIR7" s="49"/>
      <c r="FIS7" s="49"/>
      <c r="FIT7" s="49"/>
      <c r="FIU7" s="49"/>
      <c r="FIV7" s="49"/>
      <c r="FIW7" s="49"/>
      <c r="FIX7" s="49"/>
      <c r="FIY7" s="49"/>
      <c r="FIZ7" s="49"/>
      <c r="FJA7" s="49"/>
      <c r="FJB7" s="49"/>
      <c r="FJC7" s="49"/>
      <c r="FJD7" s="49"/>
      <c r="FJE7" s="49"/>
      <c r="FJF7" s="49"/>
      <c r="FJG7" s="49"/>
      <c r="FJH7" s="49"/>
      <c r="FJI7" s="49"/>
      <c r="FJJ7" s="49"/>
      <c r="FJK7" s="49"/>
      <c r="FJL7" s="49"/>
      <c r="FJM7" s="49"/>
      <c r="FJN7" s="49"/>
      <c r="FJO7" s="49"/>
      <c r="FJP7" s="49"/>
      <c r="FJQ7" s="49"/>
      <c r="FJR7" s="49"/>
      <c r="FJS7" s="49"/>
      <c r="FJT7" s="49"/>
      <c r="FJU7" s="49"/>
      <c r="FJV7" s="49"/>
      <c r="FJW7" s="49"/>
      <c r="FJX7" s="49"/>
      <c r="FJY7" s="49"/>
      <c r="FJZ7" s="49"/>
      <c r="FKA7" s="49"/>
      <c r="FKB7" s="49"/>
      <c r="FKC7" s="49"/>
      <c r="FKD7" s="49"/>
      <c r="FKE7" s="49"/>
      <c r="FKF7" s="49"/>
      <c r="FKG7" s="49"/>
      <c r="FKH7" s="49"/>
      <c r="FKI7" s="49"/>
      <c r="FKJ7" s="49"/>
      <c r="FKK7" s="49"/>
      <c r="FKL7" s="49"/>
      <c r="FKM7" s="49"/>
      <c r="FKN7" s="49"/>
      <c r="FKO7" s="49"/>
      <c r="FKP7" s="49"/>
      <c r="FKQ7" s="49"/>
      <c r="FKR7" s="49"/>
      <c r="FKS7" s="49"/>
      <c r="FKT7" s="49"/>
      <c r="FKU7" s="49"/>
      <c r="FKV7" s="49"/>
      <c r="FKW7" s="49"/>
      <c r="FKX7" s="49"/>
      <c r="FKY7" s="49"/>
      <c r="FKZ7" s="49"/>
      <c r="FLA7" s="49"/>
      <c r="FLB7" s="49"/>
      <c r="FLC7" s="49"/>
      <c r="FLD7" s="49"/>
      <c r="FLE7" s="49"/>
      <c r="FLF7" s="49"/>
      <c r="FLG7" s="49"/>
      <c r="FLH7" s="49"/>
      <c r="FLI7" s="49"/>
      <c r="FLJ7" s="49"/>
      <c r="FLK7" s="49"/>
      <c r="FLL7" s="49"/>
      <c r="FLM7" s="49"/>
      <c r="FLN7" s="49"/>
      <c r="FLO7" s="49"/>
      <c r="FLP7" s="49"/>
      <c r="FLQ7" s="49"/>
      <c r="FLR7" s="49"/>
      <c r="FLS7" s="49"/>
      <c r="FLT7" s="49"/>
      <c r="FLU7" s="49"/>
      <c r="FLV7" s="49"/>
      <c r="FLW7" s="49"/>
      <c r="FLX7" s="49"/>
      <c r="FLY7" s="49"/>
      <c r="FLZ7" s="49"/>
      <c r="FMA7" s="49"/>
      <c r="FMB7" s="49"/>
      <c r="FMC7" s="49"/>
      <c r="FMD7" s="49"/>
      <c r="FME7" s="49"/>
      <c r="FMF7" s="49"/>
      <c r="FMG7" s="49"/>
      <c r="FMH7" s="49"/>
      <c r="FMI7" s="49"/>
      <c r="FMJ7" s="49"/>
      <c r="FMK7" s="49"/>
      <c r="FML7" s="49"/>
      <c r="FMM7" s="49"/>
      <c r="FMN7" s="49"/>
      <c r="FMO7" s="49"/>
      <c r="FMP7" s="49"/>
      <c r="FMQ7" s="49"/>
      <c r="FMR7" s="49"/>
      <c r="FMS7" s="49"/>
      <c r="FMT7" s="49"/>
      <c r="FMU7" s="49"/>
      <c r="FMV7" s="49"/>
      <c r="FMW7" s="49"/>
      <c r="FMX7" s="49"/>
      <c r="FMY7" s="49"/>
      <c r="FMZ7" s="49"/>
      <c r="FNA7" s="49"/>
      <c r="FNB7" s="49"/>
      <c r="FNC7" s="49"/>
      <c r="FND7" s="49"/>
      <c r="FNE7" s="49"/>
      <c r="FNF7" s="49"/>
      <c r="FNG7" s="49"/>
      <c r="FNH7" s="49"/>
      <c r="FNI7" s="49"/>
      <c r="FNJ7" s="49"/>
      <c r="FNK7" s="49"/>
      <c r="FNL7" s="49"/>
      <c r="FNM7" s="49"/>
      <c r="FNN7" s="49"/>
      <c r="FNO7" s="49"/>
      <c r="FNP7" s="49"/>
      <c r="FNQ7" s="49"/>
      <c r="FNR7" s="49"/>
      <c r="FNS7" s="49"/>
      <c r="FNT7" s="49"/>
      <c r="FNU7" s="49"/>
      <c r="FNV7" s="49"/>
      <c r="FNW7" s="49"/>
      <c r="FNX7" s="49"/>
      <c r="FNY7" s="49"/>
      <c r="FNZ7" s="49"/>
      <c r="FOA7" s="49"/>
      <c r="FOB7" s="49"/>
      <c r="FOC7" s="49"/>
      <c r="FOD7" s="49"/>
      <c r="FOE7" s="49"/>
      <c r="FOF7" s="49"/>
      <c r="FOG7" s="49"/>
      <c r="FOH7" s="49"/>
      <c r="FOI7" s="49"/>
      <c r="FOJ7" s="49"/>
      <c r="FOK7" s="49"/>
      <c r="FOL7" s="49"/>
      <c r="FOM7" s="49"/>
      <c r="FON7" s="49"/>
      <c r="FOO7" s="49"/>
      <c r="FOP7" s="49"/>
      <c r="FOQ7" s="49"/>
      <c r="FOR7" s="49"/>
      <c r="FOS7" s="49"/>
      <c r="FOT7" s="49"/>
      <c r="FOU7" s="49"/>
      <c r="FOV7" s="49"/>
      <c r="FOW7" s="49"/>
      <c r="FOX7" s="49"/>
      <c r="FOY7" s="49"/>
      <c r="FOZ7" s="49"/>
      <c r="FPA7" s="49"/>
      <c r="FPB7" s="49"/>
      <c r="FPC7" s="49"/>
      <c r="FPD7" s="49"/>
      <c r="FPE7" s="49"/>
      <c r="FPF7" s="49"/>
      <c r="FPG7" s="49"/>
      <c r="FPH7" s="49"/>
      <c r="FPI7" s="49"/>
      <c r="FPJ7" s="49"/>
      <c r="FPK7" s="49"/>
      <c r="FPL7" s="49"/>
      <c r="FPM7" s="49"/>
      <c r="FPN7" s="49"/>
      <c r="FPO7" s="49"/>
      <c r="FPP7" s="49"/>
      <c r="FPQ7" s="49"/>
      <c r="FPR7" s="49"/>
      <c r="FPS7" s="49"/>
      <c r="FPT7" s="49"/>
      <c r="FPU7" s="49"/>
      <c r="FPV7" s="49"/>
      <c r="FPW7" s="49"/>
      <c r="FPX7" s="49"/>
      <c r="FPY7" s="49"/>
      <c r="FPZ7" s="49"/>
      <c r="FQA7" s="49"/>
      <c r="FQB7" s="49"/>
      <c r="FQC7" s="49"/>
      <c r="FQD7" s="49"/>
      <c r="FQE7" s="49"/>
      <c r="FQF7" s="49"/>
      <c r="FQG7" s="49"/>
      <c r="FQH7" s="49"/>
      <c r="FQI7" s="49"/>
      <c r="FQJ7" s="49"/>
      <c r="FQK7" s="49"/>
      <c r="FQL7" s="49"/>
      <c r="FQM7" s="49"/>
      <c r="FQN7" s="49"/>
      <c r="FQO7" s="49"/>
      <c r="FQP7" s="49"/>
      <c r="FQQ7" s="49"/>
      <c r="FQR7" s="49"/>
      <c r="FQS7" s="49"/>
      <c r="FQT7" s="49"/>
      <c r="FQU7" s="49"/>
      <c r="FQV7" s="49"/>
      <c r="FQW7" s="49"/>
      <c r="FQX7" s="49"/>
      <c r="FQY7" s="49"/>
      <c r="FQZ7" s="49"/>
      <c r="FRA7" s="49"/>
      <c r="FRB7" s="49"/>
      <c r="FRC7" s="49"/>
      <c r="FRD7" s="49"/>
      <c r="FRE7" s="49"/>
      <c r="FRF7" s="49"/>
      <c r="FRG7" s="49"/>
      <c r="FRH7" s="49"/>
      <c r="FRI7" s="49"/>
      <c r="FRJ7" s="49"/>
      <c r="FRK7" s="49"/>
      <c r="FRL7" s="49"/>
      <c r="FRM7" s="49"/>
      <c r="FRN7" s="49"/>
      <c r="FRO7" s="49"/>
      <c r="FRP7" s="49"/>
      <c r="FRQ7" s="49"/>
      <c r="FRR7" s="49"/>
      <c r="FRS7" s="49"/>
      <c r="FRT7" s="49"/>
      <c r="FRU7" s="49"/>
      <c r="FRV7" s="49"/>
      <c r="FRW7" s="49"/>
      <c r="FRX7" s="49"/>
      <c r="FRY7" s="49"/>
      <c r="FRZ7" s="49"/>
      <c r="FSA7" s="49"/>
      <c r="FSB7" s="49"/>
      <c r="FSC7" s="49"/>
      <c r="FSD7" s="49"/>
      <c r="FSE7" s="49"/>
      <c r="FSF7" s="49"/>
      <c r="FSG7" s="49"/>
      <c r="FSH7" s="49"/>
      <c r="FSI7" s="49"/>
      <c r="FSJ7" s="49"/>
      <c r="FSK7" s="49"/>
      <c r="FSL7" s="49"/>
      <c r="FSM7" s="49"/>
      <c r="FSN7" s="49"/>
      <c r="FSO7" s="49"/>
      <c r="FSP7" s="49"/>
      <c r="FSQ7" s="49"/>
      <c r="FSR7" s="49"/>
      <c r="FSS7" s="49"/>
      <c r="FST7" s="49"/>
      <c r="FSU7" s="49"/>
      <c r="FSV7" s="49"/>
      <c r="FSW7" s="49"/>
      <c r="FSX7" s="49"/>
      <c r="FSY7" s="49"/>
      <c r="FSZ7" s="49"/>
      <c r="FTA7" s="49"/>
      <c r="FTB7" s="49"/>
      <c r="FTC7" s="49"/>
      <c r="FTD7" s="49"/>
      <c r="FTE7" s="49"/>
      <c r="FTF7" s="49"/>
      <c r="FTG7" s="49"/>
      <c r="FTH7" s="49"/>
      <c r="FTI7" s="49"/>
      <c r="FTJ7" s="49"/>
      <c r="FTK7" s="49"/>
      <c r="FTL7" s="49"/>
      <c r="FTM7" s="49"/>
      <c r="FTN7" s="49"/>
      <c r="FTO7" s="49"/>
      <c r="FTP7" s="49"/>
      <c r="FTQ7" s="49"/>
      <c r="FTR7" s="49"/>
      <c r="FTS7" s="49"/>
      <c r="FTT7" s="49"/>
      <c r="FTU7" s="49"/>
      <c r="FTV7" s="49"/>
      <c r="FTW7" s="49"/>
      <c r="FTX7" s="49"/>
      <c r="FTY7" s="49"/>
      <c r="FTZ7" s="49"/>
      <c r="FUA7" s="49"/>
      <c r="FUB7" s="49"/>
      <c r="FUC7" s="49"/>
      <c r="FUD7" s="49"/>
      <c r="FUE7" s="49"/>
      <c r="FUF7" s="49"/>
      <c r="FUG7" s="49"/>
      <c r="FUH7" s="49"/>
      <c r="FUI7" s="49"/>
      <c r="FUJ7" s="49"/>
      <c r="FUK7" s="49"/>
      <c r="FUL7" s="49"/>
      <c r="FUM7" s="49"/>
      <c r="FUN7" s="49"/>
      <c r="FUO7" s="49"/>
      <c r="FUP7" s="49"/>
      <c r="FUQ7" s="49"/>
      <c r="FUR7" s="49"/>
      <c r="FUS7" s="49"/>
      <c r="FUT7" s="49"/>
      <c r="FUU7" s="49"/>
      <c r="FUV7" s="49"/>
      <c r="FUW7" s="49"/>
      <c r="FUX7" s="49"/>
      <c r="FUY7" s="49"/>
      <c r="FUZ7" s="49"/>
      <c r="FVA7" s="49"/>
      <c r="FVB7" s="49"/>
      <c r="FVC7" s="49"/>
      <c r="FVD7" s="49"/>
      <c r="FVE7" s="49"/>
      <c r="FVF7" s="49"/>
      <c r="FVG7" s="49"/>
      <c r="FVH7" s="49"/>
      <c r="FVI7" s="49"/>
      <c r="FVJ7" s="49"/>
      <c r="FVK7" s="49"/>
      <c r="FVL7" s="49"/>
      <c r="FVM7" s="49"/>
      <c r="FVN7" s="49"/>
      <c r="FVO7" s="49"/>
      <c r="FVP7" s="49"/>
      <c r="FVQ7" s="49"/>
      <c r="FVR7" s="49"/>
      <c r="FVS7" s="49"/>
      <c r="FVT7" s="49"/>
      <c r="FVU7" s="49"/>
      <c r="FVV7" s="49"/>
      <c r="FVW7" s="49"/>
      <c r="FVX7" s="49"/>
      <c r="FVY7" s="49"/>
      <c r="FVZ7" s="49"/>
      <c r="FWA7" s="49"/>
      <c r="FWB7" s="49"/>
      <c r="FWC7" s="49"/>
      <c r="FWD7" s="49"/>
      <c r="FWE7" s="49"/>
      <c r="FWF7" s="49"/>
      <c r="FWG7" s="49"/>
      <c r="FWH7" s="49"/>
      <c r="FWI7" s="49"/>
      <c r="FWJ7" s="49"/>
      <c r="FWK7" s="49"/>
      <c r="FWL7" s="49"/>
      <c r="FWM7" s="49"/>
      <c r="FWN7" s="49"/>
      <c r="FWO7" s="49"/>
      <c r="FWP7" s="49"/>
      <c r="FWQ7" s="49"/>
      <c r="FWR7" s="49"/>
      <c r="FWS7" s="49"/>
      <c r="FWT7" s="49"/>
      <c r="FWU7" s="49"/>
      <c r="FWV7" s="49"/>
      <c r="FWW7" s="49"/>
      <c r="FWX7" s="49"/>
      <c r="FWY7" s="49"/>
      <c r="FWZ7" s="49"/>
      <c r="FXA7" s="49"/>
      <c r="FXB7" s="49"/>
      <c r="FXC7" s="49"/>
      <c r="FXD7" s="49"/>
      <c r="FXE7" s="49"/>
      <c r="FXF7" s="49"/>
      <c r="FXG7" s="49"/>
      <c r="FXH7" s="49"/>
      <c r="FXI7" s="49"/>
      <c r="FXJ7" s="49"/>
      <c r="FXK7" s="49"/>
      <c r="FXL7" s="49"/>
      <c r="FXM7" s="49"/>
      <c r="FXN7" s="49"/>
      <c r="FXO7" s="49"/>
      <c r="FXP7" s="49"/>
      <c r="FXQ7" s="49"/>
      <c r="FXR7" s="49"/>
      <c r="FXS7" s="49"/>
      <c r="FXT7" s="49"/>
      <c r="FXU7" s="49"/>
      <c r="FXV7" s="49"/>
      <c r="FXW7" s="49"/>
      <c r="FXX7" s="49"/>
      <c r="FXY7" s="49"/>
      <c r="FXZ7" s="49"/>
      <c r="FYA7" s="49"/>
      <c r="FYB7" s="49"/>
      <c r="FYC7" s="49"/>
      <c r="FYD7" s="49"/>
      <c r="FYE7" s="49"/>
      <c r="FYF7" s="49"/>
      <c r="FYG7" s="49"/>
      <c r="FYH7" s="49"/>
      <c r="FYI7" s="49"/>
      <c r="FYJ7" s="49"/>
      <c r="FYK7" s="49"/>
      <c r="FYL7" s="49"/>
      <c r="FYM7" s="49"/>
      <c r="FYN7" s="49"/>
      <c r="FYO7" s="49"/>
      <c r="FYP7" s="49"/>
      <c r="FYQ7" s="49"/>
      <c r="FYR7" s="49"/>
      <c r="FYS7" s="49"/>
      <c r="FYT7" s="49"/>
      <c r="FYU7" s="49"/>
      <c r="FYV7" s="49"/>
      <c r="FYW7" s="49"/>
      <c r="FYX7" s="49"/>
      <c r="FYY7" s="49"/>
      <c r="FYZ7" s="49"/>
      <c r="FZA7" s="49"/>
      <c r="FZB7" s="49"/>
      <c r="FZC7" s="49"/>
      <c r="FZD7" s="49"/>
      <c r="FZE7" s="49"/>
      <c r="FZF7" s="49"/>
      <c r="FZG7" s="49"/>
      <c r="FZH7" s="49"/>
      <c r="FZI7" s="49"/>
      <c r="FZJ7" s="49"/>
      <c r="FZK7" s="49"/>
      <c r="FZL7" s="49"/>
      <c r="FZM7" s="49"/>
      <c r="FZN7" s="49"/>
      <c r="FZO7" s="49"/>
      <c r="FZP7" s="49"/>
      <c r="FZQ7" s="49"/>
      <c r="FZR7" s="49"/>
      <c r="FZS7" s="49"/>
      <c r="FZT7" s="49"/>
      <c r="FZU7" s="49"/>
      <c r="FZV7" s="49"/>
      <c r="FZW7" s="49"/>
      <c r="FZX7" s="49"/>
      <c r="FZY7" s="49"/>
      <c r="FZZ7" s="49"/>
      <c r="GAA7" s="49"/>
      <c r="GAB7" s="49"/>
      <c r="GAC7" s="49"/>
      <c r="GAD7" s="49"/>
      <c r="GAE7" s="49"/>
      <c r="GAF7" s="49"/>
      <c r="GAG7" s="49"/>
      <c r="GAH7" s="49"/>
      <c r="GAI7" s="49"/>
      <c r="GAJ7" s="49"/>
      <c r="GAK7" s="49"/>
      <c r="GAL7" s="49"/>
      <c r="GAM7" s="49"/>
      <c r="GAN7" s="49"/>
      <c r="GAO7" s="49"/>
      <c r="GAP7" s="49"/>
      <c r="GAQ7" s="49"/>
      <c r="GAR7" s="49"/>
      <c r="GAS7" s="49"/>
      <c r="GAT7" s="49"/>
      <c r="GAU7" s="49"/>
      <c r="GAV7" s="49"/>
      <c r="GAW7" s="49"/>
      <c r="GAX7" s="49"/>
      <c r="GAY7" s="49"/>
      <c r="GAZ7" s="49"/>
      <c r="GBA7" s="49"/>
      <c r="GBB7" s="49"/>
      <c r="GBC7" s="49"/>
      <c r="GBD7" s="49"/>
      <c r="GBE7" s="49"/>
      <c r="GBF7" s="49"/>
      <c r="GBG7" s="49"/>
      <c r="GBH7" s="49"/>
      <c r="GBI7" s="49"/>
      <c r="GBJ7" s="49"/>
      <c r="GBK7" s="49"/>
      <c r="GBL7" s="49"/>
      <c r="GBM7" s="49"/>
      <c r="GBN7" s="49"/>
      <c r="GBO7" s="49"/>
      <c r="GBP7" s="49"/>
      <c r="GBQ7" s="49"/>
      <c r="GBR7" s="49"/>
      <c r="GBS7" s="49"/>
      <c r="GBT7" s="49"/>
      <c r="GBU7" s="49"/>
      <c r="GBV7" s="49"/>
      <c r="GBW7" s="49"/>
      <c r="GBX7" s="49"/>
      <c r="GBY7" s="49"/>
      <c r="GBZ7" s="49"/>
      <c r="GCA7" s="49"/>
      <c r="GCB7" s="49"/>
      <c r="GCC7" s="49"/>
      <c r="GCD7" s="49"/>
      <c r="GCE7" s="49"/>
      <c r="GCF7" s="49"/>
      <c r="GCG7" s="49"/>
      <c r="GCH7" s="49"/>
      <c r="GCI7" s="49"/>
      <c r="GCJ7" s="49"/>
      <c r="GCK7" s="49"/>
      <c r="GCL7" s="49"/>
      <c r="GCM7" s="49"/>
      <c r="GCN7" s="49"/>
      <c r="GCO7" s="49"/>
      <c r="GCP7" s="49"/>
      <c r="GCQ7" s="49"/>
      <c r="GCR7" s="49"/>
      <c r="GCS7" s="49"/>
      <c r="GCT7" s="49"/>
      <c r="GCU7" s="49"/>
      <c r="GCV7" s="49"/>
      <c r="GCW7" s="49"/>
      <c r="GCX7" s="49"/>
      <c r="GCY7" s="49"/>
      <c r="GCZ7" s="49"/>
      <c r="GDA7" s="49"/>
      <c r="GDB7" s="49"/>
      <c r="GDC7" s="49"/>
      <c r="GDD7" s="49"/>
      <c r="GDE7" s="49"/>
      <c r="GDF7" s="49"/>
      <c r="GDG7" s="49"/>
      <c r="GDH7" s="49"/>
      <c r="GDI7" s="49"/>
      <c r="GDJ7" s="49"/>
      <c r="GDK7" s="49"/>
      <c r="GDL7" s="49"/>
      <c r="GDM7" s="49"/>
      <c r="GDN7" s="49"/>
      <c r="GDO7" s="49"/>
      <c r="GDP7" s="49"/>
      <c r="GDQ7" s="49"/>
      <c r="GDR7" s="49"/>
      <c r="GDS7" s="49"/>
      <c r="GDT7" s="49"/>
      <c r="GDU7" s="49"/>
      <c r="GDV7" s="49"/>
      <c r="GDW7" s="49"/>
      <c r="GDX7" s="49"/>
      <c r="GDY7" s="49"/>
      <c r="GDZ7" s="49"/>
      <c r="GEA7" s="49"/>
      <c r="GEB7" s="49"/>
      <c r="GEC7" s="49"/>
      <c r="GED7" s="49"/>
      <c r="GEE7" s="49"/>
      <c r="GEF7" s="49"/>
      <c r="GEG7" s="49"/>
      <c r="GEH7" s="49"/>
      <c r="GEI7" s="49"/>
      <c r="GEJ7" s="49"/>
      <c r="GEK7" s="49"/>
      <c r="GEL7" s="49"/>
      <c r="GEM7" s="49"/>
      <c r="GEN7" s="49"/>
      <c r="GEO7" s="49"/>
      <c r="GEP7" s="49"/>
      <c r="GEQ7" s="49"/>
      <c r="GER7" s="49"/>
      <c r="GES7" s="49"/>
      <c r="GET7" s="49"/>
      <c r="GEU7" s="49"/>
      <c r="GEV7" s="49"/>
      <c r="GEW7" s="49"/>
      <c r="GEX7" s="49"/>
      <c r="GEY7" s="49"/>
      <c r="GEZ7" s="49"/>
      <c r="GFA7" s="49"/>
      <c r="GFB7" s="49"/>
      <c r="GFC7" s="49"/>
      <c r="GFD7" s="49"/>
      <c r="GFE7" s="49"/>
      <c r="GFF7" s="49"/>
      <c r="GFG7" s="49"/>
      <c r="GFH7" s="49"/>
      <c r="GFI7" s="49"/>
      <c r="GFJ7" s="49"/>
      <c r="GFK7" s="49"/>
      <c r="GFL7" s="49"/>
      <c r="GFM7" s="49"/>
      <c r="GFN7" s="49"/>
      <c r="GFO7" s="49"/>
      <c r="GFP7" s="49"/>
      <c r="GFQ7" s="49"/>
      <c r="GFR7" s="49"/>
      <c r="GFS7" s="49"/>
      <c r="GFT7" s="49"/>
      <c r="GFU7" s="49"/>
      <c r="GFV7" s="49"/>
      <c r="GFW7" s="49"/>
      <c r="GFX7" s="49"/>
      <c r="GFY7" s="49"/>
      <c r="GFZ7" s="49"/>
      <c r="GGA7" s="49"/>
      <c r="GGB7" s="49"/>
      <c r="GGC7" s="49"/>
      <c r="GGD7" s="49"/>
      <c r="GGE7" s="49"/>
      <c r="GGF7" s="49"/>
      <c r="GGG7" s="49"/>
      <c r="GGH7" s="49"/>
      <c r="GGI7" s="49"/>
      <c r="GGJ7" s="49"/>
      <c r="GGK7" s="49"/>
      <c r="GGL7" s="49"/>
      <c r="GGM7" s="49"/>
      <c r="GGN7" s="49"/>
      <c r="GGO7" s="49"/>
      <c r="GGP7" s="49"/>
      <c r="GGQ7" s="49"/>
      <c r="GGR7" s="49"/>
      <c r="GGS7" s="49"/>
      <c r="GGT7" s="49"/>
      <c r="GGU7" s="49"/>
      <c r="GGV7" s="49"/>
      <c r="GGW7" s="49"/>
      <c r="GGX7" s="49"/>
      <c r="GGY7" s="49"/>
      <c r="GGZ7" s="49"/>
      <c r="GHA7" s="49"/>
      <c r="GHB7" s="49"/>
      <c r="GHC7" s="49"/>
      <c r="GHD7" s="49"/>
      <c r="GHE7" s="49"/>
      <c r="GHF7" s="49"/>
      <c r="GHG7" s="49"/>
      <c r="GHH7" s="49"/>
      <c r="GHI7" s="49"/>
      <c r="GHJ7" s="49"/>
      <c r="GHK7" s="49"/>
      <c r="GHL7" s="49"/>
      <c r="GHM7" s="49"/>
      <c r="GHN7" s="49"/>
      <c r="GHO7" s="49"/>
      <c r="GHP7" s="49"/>
      <c r="GHQ7" s="49"/>
      <c r="GHR7" s="49"/>
      <c r="GHS7" s="49"/>
      <c r="GHT7" s="49"/>
      <c r="GHU7" s="49"/>
      <c r="GHV7" s="49"/>
      <c r="GHW7" s="49"/>
      <c r="GHX7" s="49"/>
      <c r="GHY7" s="49"/>
      <c r="GHZ7" s="49"/>
      <c r="GIA7" s="49"/>
      <c r="GIB7" s="49"/>
      <c r="GIC7" s="49"/>
      <c r="GID7" s="49"/>
      <c r="GIE7" s="49"/>
      <c r="GIF7" s="49"/>
      <c r="GIG7" s="49"/>
      <c r="GIH7" s="49"/>
      <c r="GII7" s="49"/>
      <c r="GIJ7" s="49"/>
      <c r="GIK7" s="49"/>
      <c r="GIL7" s="49"/>
      <c r="GIM7" s="49"/>
      <c r="GIN7" s="49"/>
      <c r="GIO7" s="49"/>
      <c r="GIP7" s="49"/>
      <c r="GIQ7" s="49"/>
      <c r="GIR7" s="49"/>
      <c r="GIS7" s="49"/>
      <c r="GIT7" s="49"/>
      <c r="GIU7" s="49"/>
      <c r="GIV7" s="49"/>
      <c r="GIW7" s="49"/>
      <c r="GIX7" s="49"/>
      <c r="GIY7" s="49"/>
      <c r="GIZ7" s="49"/>
      <c r="GJA7" s="49"/>
      <c r="GJB7" s="49"/>
      <c r="GJC7" s="49"/>
      <c r="GJD7" s="49"/>
      <c r="GJE7" s="49"/>
      <c r="GJF7" s="49"/>
      <c r="GJG7" s="49"/>
      <c r="GJH7" s="49"/>
      <c r="GJI7" s="49"/>
      <c r="GJJ7" s="49"/>
      <c r="GJK7" s="49"/>
      <c r="GJL7" s="49"/>
      <c r="GJM7" s="49"/>
      <c r="GJN7" s="49"/>
      <c r="GJO7" s="49"/>
      <c r="GJP7" s="49"/>
      <c r="GJQ7" s="49"/>
      <c r="GJR7" s="49"/>
      <c r="GJS7" s="49"/>
      <c r="GJT7" s="49"/>
      <c r="GJU7" s="49"/>
      <c r="GJV7" s="49"/>
      <c r="GJW7" s="49"/>
      <c r="GJX7" s="49"/>
      <c r="GJY7" s="49"/>
      <c r="GJZ7" s="49"/>
      <c r="GKA7" s="49"/>
      <c r="GKB7" s="49"/>
      <c r="GKC7" s="49"/>
      <c r="GKD7" s="49"/>
      <c r="GKE7" s="49"/>
      <c r="GKF7" s="49"/>
      <c r="GKG7" s="49"/>
      <c r="GKH7" s="49"/>
      <c r="GKI7" s="49"/>
      <c r="GKJ7" s="49"/>
      <c r="GKK7" s="49"/>
      <c r="GKL7" s="49"/>
      <c r="GKM7" s="49"/>
      <c r="GKN7" s="49"/>
      <c r="GKO7" s="49"/>
      <c r="GKP7" s="49"/>
      <c r="GKQ7" s="49"/>
      <c r="GKR7" s="49"/>
      <c r="GKS7" s="49"/>
      <c r="GKT7" s="49"/>
      <c r="GKU7" s="49"/>
      <c r="GKV7" s="49"/>
      <c r="GKW7" s="49"/>
      <c r="GKX7" s="49"/>
      <c r="GKY7" s="49"/>
      <c r="GKZ7" s="49"/>
      <c r="GLA7" s="49"/>
      <c r="GLB7" s="49"/>
      <c r="GLC7" s="49"/>
      <c r="GLD7" s="49"/>
      <c r="GLE7" s="49"/>
      <c r="GLF7" s="49"/>
      <c r="GLG7" s="49"/>
      <c r="GLH7" s="49"/>
      <c r="GLI7" s="49"/>
      <c r="GLJ7" s="49"/>
      <c r="GLK7" s="49"/>
      <c r="GLL7" s="49"/>
      <c r="GLM7" s="49"/>
      <c r="GLN7" s="49"/>
      <c r="GLO7" s="49"/>
      <c r="GLP7" s="49"/>
      <c r="GLQ7" s="49"/>
      <c r="GLR7" s="49"/>
      <c r="GLS7" s="49"/>
      <c r="GLT7" s="49"/>
      <c r="GLU7" s="49"/>
      <c r="GLV7" s="49"/>
      <c r="GLW7" s="49"/>
      <c r="GLX7" s="49"/>
      <c r="GLY7" s="49"/>
      <c r="GLZ7" s="49"/>
      <c r="GMA7" s="49"/>
      <c r="GMB7" s="49"/>
      <c r="GMC7" s="49"/>
      <c r="GMD7" s="49"/>
      <c r="GME7" s="49"/>
      <c r="GMF7" s="49"/>
      <c r="GMG7" s="49"/>
      <c r="GMH7" s="49"/>
      <c r="GMI7" s="49"/>
      <c r="GMJ7" s="49"/>
      <c r="GMK7" s="49"/>
      <c r="GML7" s="49"/>
      <c r="GMM7" s="49"/>
      <c r="GMN7" s="49"/>
      <c r="GMO7" s="49"/>
      <c r="GMP7" s="49"/>
      <c r="GMQ7" s="49"/>
      <c r="GMR7" s="49"/>
      <c r="GMS7" s="49"/>
      <c r="GMT7" s="49"/>
      <c r="GMU7" s="49"/>
      <c r="GMV7" s="49"/>
      <c r="GMW7" s="49"/>
      <c r="GMX7" s="49"/>
      <c r="GMY7" s="49"/>
      <c r="GMZ7" s="49"/>
      <c r="GNA7" s="49"/>
      <c r="GNB7" s="49"/>
      <c r="GNC7" s="49"/>
      <c r="GND7" s="49"/>
      <c r="GNE7" s="49"/>
      <c r="GNF7" s="49"/>
      <c r="GNG7" s="49"/>
      <c r="GNH7" s="49"/>
      <c r="GNI7" s="49"/>
      <c r="GNJ7" s="49"/>
      <c r="GNK7" s="49"/>
      <c r="GNL7" s="49"/>
      <c r="GNM7" s="49"/>
      <c r="GNN7" s="49"/>
      <c r="GNO7" s="49"/>
      <c r="GNP7" s="49"/>
      <c r="GNQ7" s="49"/>
      <c r="GNR7" s="49"/>
      <c r="GNS7" s="49"/>
      <c r="GNT7" s="49"/>
      <c r="GNU7" s="49"/>
      <c r="GNV7" s="49"/>
      <c r="GNW7" s="49"/>
      <c r="GNX7" s="49"/>
      <c r="GNY7" s="49"/>
      <c r="GNZ7" s="49"/>
      <c r="GOA7" s="49"/>
      <c r="GOB7" s="49"/>
      <c r="GOC7" s="49"/>
      <c r="GOD7" s="49"/>
      <c r="GOE7" s="49"/>
      <c r="GOF7" s="49"/>
      <c r="GOG7" s="49"/>
      <c r="GOH7" s="49"/>
      <c r="GOI7" s="49"/>
      <c r="GOJ7" s="49"/>
      <c r="GOK7" s="49"/>
      <c r="GOL7" s="49"/>
      <c r="GOM7" s="49"/>
      <c r="GON7" s="49"/>
      <c r="GOO7" s="49"/>
      <c r="GOP7" s="49"/>
      <c r="GOQ7" s="49"/>
      <c r="GOR7" s="49"/>
      <c r="GOS7" s="49"/>
      <c r="GOT7" s="49"/>
      <c r="GOU7" s="49"/>
      <c r="GOV7" s="49"/>
      <c r="GOW7" s="49"/>
      <c r="GOX7" s="49"/>
      <c r="GOY7" s="49"/>
      <c r="GOZ7" s="49"/>
      <c r="GPA7" s="49"/>
      <c r="GPB7" s="49"/>
      <c r="GPC7" s="49"/>
      <c r="GPD7" s="49"/>
      <c r="GPE7" s="49"/>
      <c r="GPF7" s="49"/>
      <c r="GPG7" s="49"/>
      <c r="GPH7" s="49"/>
      <c r="GPI7" s="49"/>
      <c r="GPJ7" s="49"/>
      <c r="GPK7" s="49"/>
      <c r="GPL7" s="49"/>
      <c r="GPM7" s="49"/>
      <c r="GPN7" s="49"/>
      <c r="GPO7" s="49"/>
      <c r="GPP7" s="49"/>
      <c r="GPQ7" s="49"/>
      <c r="GPR7" s="49"/>
      <c r="GPS7" s="49"/>
      <c r="GPT7" s="49"/>
      <c r="GPU7" s="49"/>
      <c r="GPV7" s="49"/>
      <c r="GPW7" s="49"/>
      <c r="GPX7" s="49"/>
      <c r="GPY7" s="49"/>
      <c r="GPZ7" s="49"/>
      <c r="GQA7" s="49"/>
      <c r="GQB7" s="49"/>
      <c r="GQC7" s="49"/>
      <c r="GQD7" s="49"/>
      <c r="GQE7" s="49"/>
      <c r="GQF7" s="49"/>
      <c r="GQG7" s="49"/>
      <c r="GQH7" s="49"/>
      <c r="GQI7" s="49"/>
      <c r="GQJ7" s="49"/>
      <c r="GQK7" s="49"/>
      <c r="GQL7" s="49"/>
      <c r="GQM7" s="49"/>
      <c r="GQN7" s="49"/>
      <c r="GQO7" s="49"/>
      <c r="GQP7" s="49"/>
      <c r="GQQ7" s="49"/>
      <c r="GQR7" s="49"/>
      <c r="GQS7" s="49"/>
      <c r="GQT7" s="49"/>
      <c r="GQU7" s="49"/>
      <c r="GQV7" s="49"/>
      <c r="GQW7" s="49"/>
      <c r="GQX7" s="49"/>
      <c r="GQY7" s="49"/>
      <c r="GQZ7" s="49"/>
      <c r="GRA7" s="49"/>
      <c r="GRB7" s="49"/>
      <c r="GRC7" s="49"/>
      <c r="GRD7" s="49"/>
      <c r="GRE7" s="49"/>
      <c r="GRF7" s="49"/>
      <c r="GRG7" s="49"/>
      <c r="GRH7" s="49"/>
      <c r="GRI7" s="49"/>
      <c r="GRJ7" s="49"/>
      <c r="GRK7" s="49"/>
      <c r="GRL7" s="49"/>
      <c r="GRM7" s="49"/>
      <c r="GRN7" s="49"/>
      <c r="GRO7" s="49"/>
      <c r="GRP7" s="49"/>
      <c r="GRQ7" s="49"/>
      <c r="GRR7" s="49"/>
      <c r="GRS7" s="49"/>
      <c r="GRT7" s="49"/>
      <c r="GRU7" s="49"/>
      <c r="GRV7" s="49"/>
      <c r="GRW7" s="49"/>
      <c r="GRX7" s="49"/>
      <c r="GRY7" s="49"/>
      <c r="GRZ7" s="49"/>
      <c r="GSA7" s="49"/>
      <c r="GSB7" s="49"/>
      <c r="GSC7" s="49"/>
      <c r="GSD7" s="49"/>
      <c r="GSE7" s="49"/>
      <c r="GSF7" s="49"/>
      <c r="GSG7" s="49"/>
      <c r="GSH7" s="49"/>
      <c r="GSI7" s="49"/>
      <c r="GSJ7" s="49"/>
      <c r="GSK7" s="49"/>
      <c r="GSL7" s="49"/>
      <c r="GSM7" s="49"/>
      <c r="GSN7" s="49"/>
      <c r="GSO7" s="49"/>
      <c r="GSP7" s="49"/>
      <c r="GSQ7" s="49"/>
      <c r="GSR7" s="49"/>
      <c r="GSS7" s="49"/>
      <c r="GST7" s="49"/>
      <c r="GSU7" s="49"/>
      <c r="GSV7" s="49"/>
      <c r="GSW7" s="49"/>
      <c r="GSX7" s="49"/>
      <c r="GSY7" s="49"/>
      <c r="GSZ7" s="49"/>
      <c r="GTA7" s="49"/>
      <c r="GTB7" s="49"/>
      <c r="GTC7" s="49"/>
      <c r="GTD7" s="49"/>
      <c r="GTE7" s="49"/>
      <c r="GTF7" s="49"/>
      <c r="GTG7" s="49"/>
      <c r="GTH7" s="49"/>
      <c r="GTI7" s="49"/>
      <c r="GTJ7" s="49"/>
      <c r="GTK7" s="49"/>
      <c r="GTL7" s="49"/>
      <c r="GTM7" s="49"/>
      <c r="GTN7" s="49"/>
      <c r="GTO7" s="49"/>
      <c r="GTP7" s="49"/>
      <c r="GTQ7" s="49"/>
      <c r="GTR7" s="49"/>
      <c r="GTS7" s="49"/>
      <c r="GTT7" s="49"/>
      <c r="GTU7" s="49"/>
      <c r="GTV7" s="49"/>
      <c r="GTW7" s="49"/>
      <c r="GTX7" s="49"/>
      <c r="GTY7" s="49"/>
      <c r="GTZ7" s="49"/>
      <c r="GUA7" s="49"/>
      <c r="GUB7" s="49"/>
      <c r="GUC7" s="49"/>
      <c r="GUD7" s="49"/>
      <c r="GUE7" s="49"/>
      <c r="GUF7" s="49"/>
      <c r="GUG7" s="49"/>
      <c r="GUH7" s="49"/>
      <c r="GUI7" s="49"/>
      <c r="GUJ7" s="49"/>
      <c r="GUK7" s="49"/>
      <c r="GUL7" s="49"/>
      <c r="GUM7" s="49"/>
      <c r="GUN7" s="49"/>
      <c r="GUO7" s="49"/>
      <c r="GUP7" s="49"/>
      <c r="GUQ7" s="49"/>
      <c r="GUR7" s="49"/>
      <c r="GUS7" s="49"/>
      <c r="GUT7" s="49"/>
      <c r="GUU7" s="49"/>
      <c r="GUV7" s="49"/>
      <c r="GUW7" s="49"/>
      <c r="GUX7" s="49"/>
      <c r="GUY7" s="49"/>
      <c r="GUZ7" s="49"/>
      <c r="GVA7" s="49"/>
      <c r="GVB7" s="49"/>
      <c r="GVC7" s="49"/>
      <c r="GVD7" s="49"/>
      <c r="GVE7" s="49"/>
      <c r="GVF7" s="49"/>
      <c r="GVG7" s="49"/>
      <c r="GVH7" s="49"/>
      <c r="GVI7" s="49"/>
      <c r="GVJ7" s="49"/>
      <c r="GVK7" s="49"/>
      <c r="GVL7" s="49"/>
      <c r="GVM7" s="49"/>
      <c r="GVN7" s="49"/>
      <c r="GVO7" s="49"/>
      <c r="GVP7" s="49"/>
      <c r="GVQ7" s="49"/>
      <c r="GVR7" s="49"/>
      <c r="GVS7" s="49"/>
      <c r="GVT7" s="49"/>
      <c r="GVU7" s="49"/>
      <c r="GVV7" s="49"/>
      <c r="GVW7" s="49"/>
      <c r="GVX7" s="49"/>
      <c r="GVY7" s="49"/>
      <c r="GVZ7" s="49"/>
      <c r="GWA7" s="49"/>
      <c r="GWB7" s="49"/>
      <c r="GWC7" s="49"/>
      <c r="GWD7" s="49"/>
      <c r="GWE7" s="49"/>
      <c r="GWF7" s="49"/>
      <c r="GWG7" s="49"/>
      <c r="GWH7" s="49"/>
      <c r="GWI7" s="49"/>
      <c r="GWJ7" s="49"/>
      <c r="GWK7" s="49"/>
      <c r="GWL7" s="49"/>
      <c r="GWM7" s="49"/>
      <c r="GWN7" s="49"/>
      <c r="GWO7" s="49"/>
      <c r="GWP7" s="49"/>
      <c r="GWQ7" s="49"/>
      <c r="GWR7" s="49"/>
      <c r="GWS7" s="49"/>
      <c r="GWT7" s="49"/>
      <c r="GWU7" s="49"/>
      <c r="GWV7" s="49"/>
      <c r="GWW7" s="49"/>
      <c r="GWX7" s="49"/>
      <c r="GWY7" s="49"/>
      <c r="GWZ7" s="49"/>
      <c r="GXA7" s="49"/>
      <c r="GXB7" s="49"/>
      <c r="GXC7" s="49"/>
      <c r="GXD7" s="49"/>
      <c r="GXE7" s="49"/>
      <c r="GXF7" s="49"/>
      <c r="GXG7" s="49"/>
      <c r="GXH7" s="49"/>
      <c r="GXI7" s="49"/>
      <c r="GXJ7" s="49"/>
      <c r="GXK7" s="49"/>
      <c r="GXL7" s="49"/>
      <c r="GXM7" s="49"/>
      <c r="GXN7" s="49"/>
      <c r="GXO7" s="49"/>
      <c r="GXP7" s="49"/>
      <c r="GXQ7" s="49"/>
      <c r="GXR7" s="49"/>
      <c r="GXS7" s="49"/>
      <c r="GXT7" s="49"/>
      <c r="GXU7" s="49"/>
      <c r="GXV7" s="49"/>
      <c r="GXW7" s="49"/>
      <c r="GXX7" s="49"/>
      <c r="GXY7" s="49"/>
      <c r="GXZ7" s="49"/>
      <c r="GYA7" s="49"/>
      <c r="GYB7" s="49"/>
      <c r="GYC7" s="49"/>
      <c r="GYD7" s="49"/>
      <c r="GYE7" s="49"/>
      <c r="GYF7" s="49"/>
      <c r="GYG7" s="49"/>
      <c r="GYH7" s="49"/>
      <c r="GYI7" s="49"/>
      <c r="GYJ7" s="49"/>
      <c r="GYK7" s="49"/>
      <c r="GYL7" s="49"/>
      <c r="GYM7" s="49"/>
      <c r="GYN7" s="49"/>
      <c r="GYO7" s="49"/>
      <c r="GYP7" s="49"/>
      <c r="GYQ7" s="49"/>
      <c r="GYR7" s="49"/>
      <c r="GYS7" s="49"/>
      <c r="GYT7" s="49"/>
      <c r="GYU7" s="49"/>
      <c r="GYV7" s="49"/>
      <c r="GYW7" s="49"/>
      <c r="GYX7" s="49"/>
      <c r="GYY7" s="49"/>
      <c r="GYZ7" s="49"/>
      <c r="GZA7" s="49"/>
      <c r="GZB7" s="49"/>
      <c r="GZC7" s="49"/>
      <c r="GZD7" s="49"/>
      <c r="GZE7" s="49"/>
      <c r="GZF7" s="49"/>
      <c r="GZG7" s="49"/>
      <c r="GZH7" s="49"/>
      <c r="GZI7" s="49"/>
      <c r="GZJ7" s="49"/>
      <c r="GZK7" s="49"/>
      <c r="GZL7" s="49"/>
      <c r="GZM7" s="49"/>
      <c r="GZN7" s="49"/>
      <c r="GZO7" s="49"/>
      <c r="GZP7" s="49"/>
      <c r="GZQ7" s="49"/>
      <c r="GZR7" s="49"/>
      <c r="GZS7" s="49"/>
      <c r="GZT7" s="49"/>
      <c r="GZU7" s="49"/>
      <c r="GZV7" s="49"/>
      <c r="GZW7" s="49"/>
      <c r="GZX7" s="49"/>
      <c r="GZY7" s="49"/>
      <c r="GZZ7" s="49"/>
      <c r="HAA7" s="49"/>
      <c r="HAB7" s="49"/>
      <c r="HAC7" s="49"/>
      <c r="HAD7" s="49"/>
      <c r="HAE7" s="49"/>
      <c r="HAF7" s="49"/>
      <c r="HAG7" s="49"/>
      <c r="HAH7" s="49"/>
      <c r="HAI7" s="49"/>
      <c r="HAJ7" s="49"/>
      <c r="HAK7" s="49"/>
      <c r="HAL7" s="49"/>
      <c r="HAM7" s="49"/>
      <c r="HAN7" s="49"/>
      <c r="HAO7" s="49"/>
      <c r="HAP7" s="49"/>
      <c r="HAQ7" s="49"/>
      <c r="HAR7" s="49"/>
      <c r="HAS7" s="49"/>
      <c r="HAT7" s="49"/>
      <c r="HAU7" s="49"/>
      <c r="HAV7" s="49"/>
      <c r="HAW7" s="49"/>
      <c r="HAX7" s="49"/>
      <c r="HAY7" s="49"/>
      <c r="HAZ7" s="49"/>
      <c r="HBA7" s="49"/>
      <c r="HBB7" s="49"/>
      <c r="HBC7" s="49"/>
      <c r="HBD7" s="49"/>
      <c r="HBE7" s="49"/>
      <c r="HBF7" s="49"/>
      <c r="HBG7" s="49"/>
      <c r="HBH7" s="49"/>
      <c r="HBI7" s="49"/>
      <c r="HBJ7" s="49"/>
      <c r="HBK7" s="49"/>
      <c r="HBL7" s="49"/>
      <c r="HBM7" s="49"/>
      <c r="HBN7" s="49"/>
      <c r="HBO7" s="49"/>
      <c r="HBP7" s="49"/>
      <c r="HBQ7" s="49"/>
      <c r="HBR7" s="49"/>
      <c r="HBS7" s="49"/>
      <c r="HBT7" s="49"/>
      <c r="HBU7" s="49"/>
      <c r="HBV7" s="49"/>
      <c r="HBW7" s="49"/>
      <c r="HBX7" s="49"/>
      <c r="HBY7" s="49"/>
      <c r="HBZ7" s="49"/>
      <c r="HCA7" s="49"/>
      <c r="HCB7" s="49"/>
      <c r="HCC7" s="49"/>
      <c r="HCD7" s="49"/>
      <c r="HCE7" s="49"/>
      <c r="HCF7" s="49"/>
      <c r="HCG7" s="49"/>
      <c r="HCH7" s="49"/>
      <c r="HCI7" s="49"/>
      <c r="HCJ7" s="49"/>
      <c r="HCK7" s="49"/>
      <c r="HCL7" s="49"/>
      <c r="HCM7" s="49"/>
      <c r="HCN7" s="49"/>
      <c r="HCO7" s="49"/>
      <c r="HCP7" s="49"/>
      <c r="HCQ7" s="49"/>
      <c r="HCR7" s="49"/>
      <c r="HCS7" s="49"/>
      <c r="HCT7" s="49"/>
      <c r="HCU7" s="49"/>
      <c r="HCV7" s="49"/>
      <c r="HCW7" s="49"/>
      <c r="HCX7" s="49"/>
      <c r="HCY7" s="49"/>
      <c r="HCZ7" s="49"/>
      <c r="HDA7" s="49"/>
      <c r="HDB7" s="49"/>
      <c r="HDC7" s="49"/>
      <c r="HDD7" s="49"/>
      <c r="HDE7" s="49"/>
      <c r="HDF7" s="49"/>
      <c r="HDG7" s="49"/>
      <c r="HDH7" s="49"/>
      <c r="HDI7" s="49"/>
      <c r="HDJ7" s="49"/>
      <c r="HDK7" s="49"/>
      <c r="HDL7" s="49"/>
      <c r="HDM7" s="49"/>
      <c r="HDN7" s="49"/>
      <c r="HDO7" s="49"/>
      <c r="HDP7" s="49"/>
      <c r="HDQ7" s="49"/>
      <c r="HDR7" s="49"/>
      <c r="HDS7" s="49"/>
      <c r="HDT7" s="49"/>
      <c r="HDU7" s="49"/>
      <c r="HDV7" s="49"/>
      <c r="HDW7" s="49"/>
      <c r="HDX7" s="49"/>
      <c r="HDY7" s="49"/>
      <c r="HDZ7" s="49"/>
      <c r="HEA7" s="49"/>
      <c r="HEB7" s="49"/>
      <c r="HEC7" s="49"/>
      <c r="HED7" s="49"/>
      <c r="HEE7" s="49"/>
      <c r="HEF7" s="49"/>
      <c r="HEG7" s="49"/>
      <c r="HEH7" s="49"/>
      <c r="HEI7" s="49"/>
      <c r="HEJ7" s="49"/>
      <c r="HEK7" s="49"/>
      <c r="HEL7" s="49"/>
      <c r="HEM7" s="49"/>
      <c r="HEN7" s="49"/>
      <c r="HEO7" s="49"/>
      <c r="HEP7" s="49"/>
      <c r="HEQ7" s="49"/>
      <c r="HER7" s="49"/>
      <c r="HES7" s="49"/>
      <c r="HET7" s="49"/>
      <c r="HEU7" s="49"/>
      <c r="HEV7" s="49"/>
      <c r="HEW7" s="49"/>
      <c r="HEX7" s="49"/>
      <c r="HEY7" s="49"/>
      <c r="HEZ7" s="49"/>
      <c r="HFA7" s="49"/>
      <c r="HFB7" s="49"/>
      <c r="HFC7" s="49"/>
      <c r="HFD7" s="49"/>
      <c r="HFE7" s="49"/>
      <c r="HFF7" s="49"/>
      <c r="HFG7" s="49"/>
      <c r="HFH7" s="49"/>
      <c r="HFI7" s="49"/>
      <c r="HFJ7" s="49"/>
      <c r="HFK7" s="49"/>
      <c r="HFL7" s="49"/>
      <c r="HFM7" s="49"/>
      <c r="HFN7" s="49"/>
      <c r="HFO7" s="49"/>
      <c r="HFP7" s="49"/>
      <c r="HFQ7" s="49"/>
      <c r="HFR7" s="49"/>
      <c r="HFS7" s="49"/>
      <c r="HFT7" s="49"/>
      <c r="HFU7" s="49"/>
      <c r="HFV7" s="49"/>
      <c r="HFW7" s="49"/>
      <c r="HFX7" s="49"/>
      <c r="HFY7" s="49"/>
      <c r="HFZ7" s="49"/>
      <c r="HGA7" s="49"/>
      <c r="HGB7" s="49"/>
      <c r="HGC7" s="49"/>
      <c r="HGD7" s="49"/>
      <c r="HGE7" s="49"/>
      <c r="HGF7" s="49"/>
      <c r="HGG7" s="49"/>
      <c r="HGH7" s="49"/>
      <c r="HGI7" s="49"/>
      <c r="HGJ7" s="49"/>
      <c r="HGK7" s="49"/>
      <c r="HGL7" s="49"/>
      <c r="HGM7" s="49"/>
      <c r="HGN7" s="49"/>
      <c r="HGO7" s="49"/>
      <c r="HGP7" s="49"/>
      <c r="HGQ7" s="49"/>
      <c r="HGR7" s="49"/>
      <c r="HGS7" s="49"/>
      <c r="HGT7" s="49"/>
      <c r="HGU7" s="49"/>
      <c r="HGV7" s="49"/>
      <c r="HGW7" s="49"/>
      <c r="HGX7" s="49"/>
      <c r="HGY7" s="49"/>
      <c r="HGZ7" s="49"/>
      <c r="HHA7" s="49"/>
      <c r="HHB7" s="49"/>
      <c r="HHC7" s="49"/>
      <c r="HHD7" s="49"/>
      <c r="HHE7" s="49"/>
      <c r="HHF7" s="49"/>
      <c r="HHG7" s="49"/>
      <c r="HHH7" s="49"/>
      <c r="HHI7" s="49"/>
      <c r="HHJ7" s="49"/>
      <c r="HHK7" s="49"/>
      <c r="HHL7" s="49"/>
      <c r="HHM7" s="49"/>
      <c r="HHN7" s="49"/>
      <c r="HHO7" s="49"/>
      <c r="HHP7" s="49"/>
      <c r="HHQ7" s="49"/>
      <c r="HHR7" s="49"/>
      <c r="HHS7" s="49"/>
      <c r="HHT7" s="49"/>
      <c r="HHU7" s="49"/>
      <c r="HHV7" s="49"/>
      <c r="HHW7" s="49"/>
      <c r="HHX7" s="49"/>
      <c r="HHY7" s="49"/>
      <c r="HHZ7" s="49"/>
      <c r="HIA7" s="49"/>
      <c r="HIB7" s="49"/>
      <c r="HIC7" s="49"/>
      <c r="HID7" s="49"/>
      <c r="HIE7" s="49"/>
      <c r="HIF7" s="49"/>
      <c r="HIG7" s="49"/>
      <c r="HIH7" s="49"/>
      <c r="HII7" s="49"/>
      <c r="HIJ7" s="49"/>
      <c r="HIK7" s="49"/>
      <c r="HIL7" s="49"/>
      <c r="HIM7" s="49"/>
      <c r="HIN7" s="49"/>
      <c r="HIO7" s="49"/>
      <c r="HIP7" s="49"/>
      <c r="HIQ7" s="49"/>
      <c r="HIR7" s="49"/>
      <c r="HIS7" s="49"/>
      <c r="HIT7" s="49"/>
      <c r="HIU7" s="49"/>
      <c r="HIV7" s="49"/>
      <c r="HIW7" s="49"/>
      <c r="HIX7" s="49"/>
      <c r="HIY7" s="49"/>
      <c r="HIZ7" s="49"/>
      <c r="HJA7" s="49"/>
      <c r="HJB7" s="49"/>
      <c r="HJC7" s="49"/>
      <c r="HJD7" s="49"/>
      <c r="HJE7" s="49"/>
      <c r="HJF7" s="49"/>
      <c r="HJG7" s="49"/>
      <c r="HJH7" s="49"/>
      <c r="HJI7" s="49"/>
      <c r="HJJ7" s="49"/>
      <c r="HJK7" s="49"/>
      <c r="HJL7" s="49"/>
      <c r="HJM7" s="49"/>
      <c r="HJN7" s="49"/>
      <c r="HJO7" s="49"/>
      <c r="HJP7" s="49"/>
      <c r="HJQ7" s="49"/>
      <c r="HJR7" s="49"/>
      <c r="HJS7" s="49"/>
      <c r="HJT7" s="49"/>
      <c r="HJU7" s="49"/>
      <c r="HJV7" s="49"/>
      <c r="HJW7" s="49"/>
      <c r="HJX7" s="49"/>
      <c r="HJY7" s="49"/>
      <c r="HJZ7" s="49"/>
      <c r="HKA7" s="49"/>
      <c r="HKB7" s="49"/>
      <c r="HKC7" s="49"/>
      <c r="HKD7" s="49"/>
      <c r="HKE7" s="49"/>
      <c r="HKF7" s="49"/>
      <c r="HKG7" s="49"/>
      <c r="HKH7" s="49"/>
      <c r="HKI7" s="49"/>
      <c r="HKJ7" s="49"/>
      <c r="HKK7" s="49"/>
      <c r="HKL7" s="49"/>
      <c r="HKM7" s="49"/>
      <c r="HKN7" s="49"/>
      <c r="HKO7" s="49"/>
      <c r="HKP7" s="49"/>
      <c r="HKQ7" s="49"/>
      <c r="HKR7" s="49"/>
      <c r="HKS7" s="49"/>
      <c r="HKT7" s="49"/>
      <c r="HKU7" s="49"/>
      <c r="HKV7" s="49"/>
      <c r="HKW7" s="49"/>
      <c r="HKX7" s="49"/>
      <c r="HKY7" s="49"/>
      <c r="HKZ7" s="49"/>
      <c r="HLA7" s="49"/>
      <c r="HLB7" s="49"/>
      <c r="HLC7" s="49"/>
      <c r="HLD7" s="49"/>
      <c r="HLE7" s="49"/>
      <c r="HLF7" s="49"/>
      <c r="HLG7" s="49"/>
      <c r="HLH7" s="49"/>
      <c r="HLI7" s="49"/>
      <c r="HLJ7" s="49"/>
      <c r="HLK7" s="49"/>
      <c r="HLL7" s="49"/>
      <c r="HLM7" s="49"/>
      <c r="HLN7" s="49"/>
      <c r="HLO7" s="49"/>
      <c r="HLP7" s="49"/>
      <c r="HLQ7" s="49"/>
      <c r="HLR7" s="49"/>
      <c r="HLS7" s="49"/>
      <c r="HLT7" s="49"/>
      <c r="HLU7" s="49"/>
      <c r="HLV7" s="49"/>
      <c r="HLW7" s="49"/>
      <c r="HLX7" s="49"/>
      <c r="HLY7" s="49"/>
      <c r="HLZ7" s="49"/>
      <c r="HMA7" s="49"/>
      <c r="HMB7" s="49"/>
      <c r="HMC7" s="49"/>
      <c r="HMD7" s="49"/>
      <c r="HME7" s="49"/>
      <c r="HMF7" s="49"/>
      <c r="HMG7" s="49"/>
      <c r="HMH7" s="49"/>
      <c r="HMI7" s="49"/>
      <c r="HMJ7" s="49"/>
      <c r="HMK7" s="49"/>
      <c r="HML7" s="49"/>
      <c r="HMM7" s="49"/>
      <c r="HMN7" s="49"/>
      <c r="HMO7" s="49"/>
      <c r="HMP7" s="49"/>
      <c r="HMQ7" s="49"/>
      <c r="HMR7" s="49"/>
      <c r="HMS7" s="49"/>
      <c r="HMT7" s="49"/>
      <c r="HMU7" s="49"/>
      <c r="HMV7" s="49"/>
      <c r="HMW7" s="49"/>
      <c r="HMX7" s="49"/>
      <c r="HMY7" s="49"/>
      <c r="HMZ7" s="49"/>
      <c r="HNA7" s="49"/>
      <c r="HNB7" s="49"/>
      <c r="HNC7" s="49"/>
      <c r="HND7" s="49"/>
      <c r="HNE7" s="49"/>
      <c r="HNF7" s="49"/>
      <c r="HNG7" s="49"/>
      <c r="HNH7" s="49"/>
      <c r="HNI7" s="49"/>
      <c r="HNJ7" s="49"/>
      <c r="HNK7" s="49"/>
      <c r="HNL7" s="49"/>
      <c r="HNM7" s="49"/>
      <c r="HNN7" s="49"/>
      <c r="HNO7" s="49"/>
      <c r="HNP7" s="49"/>
      <c r="HNQ7" s="49"/>
      <c r="HNR7" s="49"/>
      <c r="HNS7" s="49"/>
      <c r="HNT7" s="49"/>
      <c r="HNU7" s="49"/>
      <c r="HNV7" s="49"/>
      <c r="HNW7" s="49"/>
      <c r="HNX7" s="49"/>
      <c r="HNY7" s="49"/>
      <c r="HNZ7" s="49"/>
      <c r="HOA7" s="49"/>
      <c r="HOB7" s="49"/>
      <c r="HOC7" s="49"/>
      <c r="HOD7" s="49"/>
      <c r="HOE7" s="49"/>
      <c r="HOF7" s="49"/>
      <c r="HOG7" s="49"/>
      <c r="HOH7" s="49"/>
      <c r="HOI7" s="49"/>
      <c r="HOJ7" s="49"/>
      <c r="HOK7" s="49"/>
      <c r="HOL7" s="49"/>
      <c r="HOM7" s="49"/>
      <c r="HON7" s="49"/>
      <c r="HOO7" s="49"/>
      <c r="HOP7" s="49"/>
      <c r="HOQ7" s="49"/>
      <c r="HOR7" s="49"/>
      <c r="HOS7" s="49"/>
      <c r="HOT7" s="49"/>
      <c r="HOU7" s="49"/>
      <c r="HOV7" s="49"/>
      <c r="HOW7" s="49"/>
      <c r="HOX7" s="49"/>
      <c r="HOY7" s="49"/>
      <c r="HOZ7" s="49"/>
      <c r="HPA7" s="49"/>
      <c r="HPB7" s="49"/>
      <c r="HPC7" s="49"/>
      <c r="HPD7" s="49"/>
      <c r="HPE7" s="49"/>
      <c r="HPF7" s="49"/>
      <c r="HPG7" s="49"/>
      <c r="HPH7" s="49"/>
      <c r="HPI7" s="49"/>
      <c r="HPJ7" s="49"/>
      <c r="HPK7" s="49"/>
      <c r="HPL7" s="49"/>
      <c r="HPM7" s="49"/>
      <c r="HPN7" s="49"/>
      <c r="HPO7" s="49"/>
      <c r="HPP7" s="49"/>
      <c r="HPQ7" s="49"/>
      <c r="HPR7" s="49"/>
      <c r="HPS7" s="49"/>
      <c r="HPT7" s="49"/>
      <c r="HPU7" s="49"/>
      <c r="HPV7" s="49"/>
      <c r="HPW7" s="49"/>
      <c r="HPX7" s="49"/>
      <c r="HPY7" s="49"/>
      <c r="HPZ7" s="49"/>
      <c r="HQA7" s="49"/>
      <c r="HQB7" s="49"/>
      <c r="HQC7" s="49"/>
      <c r="HQD7" s="49"/>
      <c r="HQE7" s="49"/>
      <c r="HQF7" s="49"/>
      <c r="HQG7" s="49"/>
      <c r="HQH7" s="49"/>
      <c r="HQI7" s="49"/>
      <c r="HQJ7" s="49"/>
      <c r="HQK7" s="49"/>
      <c r="HQL7" s="49"/>
      <c r="HQM7" s="49"/>
      <c r="HQN7" s="49"/>
      <c r="HQO7" s="49"/>
      <c r="HQP7" s="49"/>
      <c r="HQQ7" s="49"/>
      <c r="HQR7" s="49"/>
      <c r="HQS7" s="49"/>
      <c r="HQT7" s="49"/>
      <c r="HQU7" s="49"/>
      <c r="HQV7" s="49"/>
      <c r="HQW7" s="49"/>
      <c r="HQX7" s="49"/>
      <c r="HQY7" s="49"/>
      <c r="HQZ7" s="49"/>
      <c r="HRA7" s="49"/>
      <c r="HRB7" s="49"/>
      <c r="HRC7" s="49"/>
      <c r="HRD7" s="49"/>
      <c r="HRE7" s="49"/>
      <c r="HRF7" s="49"/>
      <c r="HRG7" s="49"/>
      <c r="HRH7" s="49"/>
      <c r="HRI7" s="49"/>
      <c r="HRJ7" s="49"/>
      <c r="HRK7" s="49"/>
      <c r="HRL7" s="49"/>
      <c r="HRM7" s="49"/>
      <c r="HRN7" s="49"/>
      <c r="HRO7" s="49"/>
      <c r="HRP7" s="49"/>
      <c r="HRQ7" s="49"/>
      <c r="HRR7" s="49"/>
      <c r="HRS7" s="49"/>
      <c r="HRT7" s="49"/>
      <c r="HRU7" s="49"/>
      <c r="HRV7" s="49"/>
      <c r="HRW7" s="49"/>
      <c r="HRX7" s="49"/>
      <c r="HRY7" s="49"/>
      <c r="HRZ7" s="49"/>
      <c r="HSA7" s="49"/>
      <c r="HSB7" s="49"/>
      <c r="HSC7" s="49"/>
      <c r="HSD7" s="49"/>
      <c r="HSE7" s="49"/>
      <c r="HSF7" s="49"/>
      <c r="HSG7" s="49"/>
      <c r="HSH7" s="49"/>
      <c r="HSI7" s="49"/>
      <c r="HSJ7" s="49"/>
      <c r="HSK7" s="49"/>
      <c r="HSL7" s="49"/>
      <c r="HSM7" s="49"/>
      <c r="HSN7" s="49"/>
      <c r="HSO7" s="49"/>
      <c r="HSP7" s="49"/>
      <c r="HSQ7" s="49"/>
      <c r="HSR7" s="49"/>
      <c r="HSS7" s="49"/>
      <c r="HST7" s="49"/>
      <c r="HSU7" s="49"/>
      <c r="HSV7" s="49"/>
      <c r="HSW7" s="49"/>
      <c r="HSX7" s="49"/>
      <c r="HSY7" s="49"/>
      <c r="HSZ7" s="49"/>
      <c r="HTA7" s="49"/>
      <c r="HTB7" s="49"/>
      <c r="HTC7" s="49"/>
      <c r="HTD7" s="49"/>
      <c r="HTE7" s="49"/>
      <c r="HTF7" s="49"/>
      <c r="HTG7" s="49"/>
      <c r="HTH7" s="49"/>
      <c r="HTI7" s="49"/>
      <c r="HTJ7" s="49"/>
      <c r="HTK7" s="49"/>
      <c r="HTL7" s="49"/>
      <c r="HTM7" s="49"/>
      <c r="HTN7" s="49"/>
      <c r="HTO7" s="49"/>
      <c r="HTP7" s="49"/>
      <c r="HTQ7" s="49"/>
      <c r="HTR7" s="49"/>
      <c r="HTS7" s="49"/>
      <c r="HTT7" s="49"/>
      <c r="HTU7" s="49"/>
      <c r="HTV7" s="49"/>
      <c r="HTW7" s="49"/>
      <c r="HTX7" s="49"/>
      <c r="HTY7" s="49"/>
      <c r="HTZ7" s="49"/>
      <c r="HUA7" s="49"/>
      <c r="HUB7" s="49"/>
      <c r="HUC7" s="49"/>
      <c r="HUD7" s="49"/>
      <c r="HUE7" s="49"/>
      <c r="HUF7" s="49"/>
      <c r="HUG7" s="49"/>
      <c r="HUH7" s="49"/>
      <c r="HUI7" s="49"/>
      <c r="HUJ7" s="49"/>
      <c r="HUK7" s="49"/>
      <c r="HUL7" s="49"/>
      <c r="HUM7" s="49"/>
      <c r="HUN7" s="49"/>
      <c r="HUO7" s="49"/>
      <c r="HUP7" s="49"/>
      <c r="HUQ7" s="49"/>
      <c r="HUR7" s="49"/>
      <c r="HUS7" s="49"/>
      <c r="HUT7" s="49"/>
      <c r="HUU7" s="49"/>
      <c r="HUV7" s="49"/>
      <c r="HUW7" s="49"/>
      <c r="HUX7" s="49"/>
      <c r="HUY7" s="49"/>
      <c r="HUZ7" s="49"/>
      <c r="HVA7" s="49"/>
      <c r="HVB7" s="49"/>
      <c r="HVC7" s="49"/>
      <c r="HVD7" s="49"/>
      <c r="HVE7" s="49"/>
      <c r="HVF7" s="49"/>
      <c r="HVG7" s="49"/>
      <c r="HVH7" s="49"/>
      <c r="HVI7" s="49"/>
      <c r="HVJ7" s="49"/>
      <c r="HVK7" s="49"/>
      <c r="HVL7" s="49"/>
      <c r="HVM7" s="49"/>
      <c r="HVN7" s="49"/>
      <c r="HVO7" s="49"/>
      <c r="HVP7" s="49"/>
      <c r="HVQ7" s="49"/>
      <c r="HVR7" s="49"/>
      <c r="HVS7" s="49"/>
      <c r="HVT7" s="49"/>
      <c r="HVU7" s="49"/>
      <c r="HVV7" s="49"/>
      <c r="HVW7" s="49"/>
      <c r="HVX7" s="49"/>
      <c r="HVY7" s="49"/>
      <c r="HVZ7" s="49"/>
      <c r="HWA7" s="49"/>
      <c r="HWB7" s="49"/>
      <c r="HWC7" s="49"/>
      <c r="HWD7" s="49"/>
      <c r="HWE7" s="49"/>
      <c r="HWF7" s="49"/>
      <c r="HWG7" s="49"/>
      <c r="HWH7" s="49"/>
      <c r="HWI7" s="49"/>
      <c r="HWJ7" s="49"/>
      <c r="HWK7" s="49"/>
      <c r="HWL7" s="49"/>
      <c r="HWM7" s="49"/>
      <c r="HWN7" s="49"/>
      <c r="HWO7" s="49"/>
      <c r="HWP7" s="49"/>
      <c r="HWQ7" s="49"/>
      <c r="HWR7" s="49"/>
      <c r="HWS7" s="49"/>
      <c r="HWT7" s="49"/>
      <c r="HWU7" s="49"/>
      <c r="HWV7" s="49"/>
      <c r="HWW7" s="49"/>
      <c r="HWX7" s="49"/>
      <c r="HWY7" s="49"/>
      <c r="HWZ7" s="49"/>
      <c r="HXA7" s="49"/>
      <c r="HXB7" s="49"/>
      <c r="HXC7" s="49"/>
      <c r="HXD7" s="49"/>
      <c r="HXE7" s="49"/>
      <c r="HXF7" s="49"/>
      <c r="HXG7" s="49"/>
      <c r="HXH7" s="49"/>
      <c r="HXI7" s="49"/>
      <c r="HXJ7" s="49"/>
      <c r="HXK7" s="49"/>
      <c r="HXL7" s="49"/>
      <c r="HXM7" s="49"/>
      <c r="HXN7" s="49"/>
      <c r="HXO7" s="49"/>
      <c r="HXP7" s="49"/>
      <c r="HXQ7" s="49"/>
      <c r="HXR7" s="49"/>
      <c r="HXS7" s="49"/>
      <c r="HXT7" s="49"/>
      <c r="HXU7" s="49"/>
      <c r="HXV7" s="49"/>
      <c r="HXW7" s="49"/>
      <c r="HXX7" s="49"/>
      <c r="HXY7" s="49"/>
      <c r="HXZ7" s="49"/>
      <c r="HYA7" s="49"/>
      <c r="HYB7" s="49"/>
      <c r="HYC7" s="49"/>
      <c r="HYD7" s="49"/>
      <c r="HYE7" s="49"/>
      <c r="HYF7" s="49"/>
      <c r="HYG7" s="49"/>
      <c r="HYH7" s="49"/>
      <c r="HYI7" s="49"/>
      <c r="HYJ7" s="49"/>
      <c r="HYK7" s="49"/>
      <c r="HYL7" s="49"/>
      <c r="HYM7" s="49"/>
      <c r="HYN7" s="49"/>
      <c r="HYO7" s="49"/>
      <c r="HYP7" s="49"/>
      <c r="HYQ7" s="49"/>
      <c r="HYR7" s="49"/>
      <c r="HYS7" s="49"/>
      <c r="HYT7" s="49"/>
      <c r="HYU7" s="49"/>
      <c r="HYV7" s="49"/>
      <c r="HYW7" s="49"/>
      <c r="HYX7" s="49"/>
      <c r="HYY7" s="49"/>
      <c r="HYZ7" s="49"/>
      <c r="HZA7" s="49"/>
      <c r="HZB7" s="49"/>
      <c r="HZC7" s="49"/>
      <c r="HZD7" s="49"/>
      <c r="HZE7" s="49"/>
      <c r="HZF7" s="49"/>
      <c r="HZG7" s="49"/>
      <c r="HZH7" s="49"/>
      <c r="HZI7" s="49"/>
      <c r="HZJ7" s="49"/>
      <c r="HZK7" s="49"/>
      <c r="HZL7" s="49"/>
      <c r="HZM7" s="49"/>
      <c r="HZN7" s="49"/>
      <c r="HZO7" s="49"/>
      <c r="HZP7" s="49"/>
      <c r="HZQ7" s="49"/>
      <c r="HZR7" s="49"/>
      <c r="HZS7" s="49"/>
      <c r="HZT7" s="49"/>
      <c r="HZU7" s="49"/>
      <c r="HZV7" s="49"/>
      <c r="HZW7" s="49"/>
      <c r="HZX7" s="49"/>
      <c r="HZY7" s="49"/>
      <c r="HZZ7" s="49"/>
      <c r="IAA7" s="49"/>
      <c r="IAB7" s="49"/>
      <c r="IAC7" s="49"/>
      <c r="IAD7" s="49"/>
      <c r="IAE7" s="49"/>
      <c r="IAF7" s="49"/>
      <c r="IAG7" s="49"/>
      <c r="IAH7" s="49"/>
      <c r="IAI7" s="49"/>
      <c r="IAJ7" s="49"/>
      <c r="IAK7" s="49"/>
      <c r="IAL7" s="49"/>
      <c r="IAM7" s="49"/>
      <c r="IAN7" s="49"/>
      <c r="IAO7" s="49"/>
      <c r="IAP7" s="49"/>
      <c r="IAQ7" s="49"/>
      <c r="IAR7" s="49"/>
      <c r="IAS7" s="49"/>
      <c r="IAT7" s="49"/>
      <c r="IAU7" s="49"/>
      <c r="IAV7" s="49"/>
      <c r="IAW7" s="49"/>
      <c r="IAX7" s="49"/>
      <c r="IAY7" s="49"/>
      <c r="IAZ7" s="49"/>
      <c r="IBA7" s="49"/>
      <c r="IBB7" s="49"/>
      <c r="IBC7" s="49"/>
      <c r="IBD7" s="49"/>
      <c r="IBE7" s="49"/>
      <c r="IBF7" s="49"/>
      <c r="IBG7" s="49"/>
      <c r="IBH7" s="49"/>
      <c r="IBI7" s="49"/>
      <c r="IBJ7" s="49"/>
      <c r="IBK7" s="49"/>
      <c r="IBL7" s="49"/>
      <c r="IBM7" s="49"/>
      <c r="IBN7" s="49"/>
      <c r="IBO7" s="49"/>
      <c r="IBP7" s="49"/>
      <c r="IBQ7" s="49"/>
      <c r="IBR7" s="49"/>
      <c r="IBS7" s="49"/>
      <c r="IBT7" s="49"/>
      <c r="IBU7" s="49"/>
      <c r="IBV7" s="49"/>
      <c r="IBW7" s="49"/>
      <c r="IBX7" s="49"/>
      <c r="IBY7" s="49"/>
      <c r="IBZ7" s="49"/>
      <c r="ICA7" s="49"/>
      <c r="ICB7" s="49"/>
      <c r="ICC7" s="49"/>
      <c r="ICD7" s="49"/>
      <c r="ICE7" s="49"/>
      <c r="ICF7" s="49"/>
      <c r="ICG7" s="49"/>
      <c r="ICH7" s="49"/>
      <c r="ICI7" s="49"/>
      <c r="ICJ7" s="49"/>
      <c r="ICK7" s="49"/>
      <c r="ICL7" s="49"/>
      <c r="ICM7" s="49"/>
      <c r="ICN7" s="49"/>
      <c r="ICO7" s="49"/>
      <c r="ICP7" s="49"/>
      <c r="ICQ7" s="49"/>
      <c r="ICR7" s="49"/>
      <c r="ICS7" s="49"/>
      <c r="ICT7" s="49"/>
      <c r="ICU7" s="49"/>
      <c r="ICV7" s="49"/>
      <c r="ICW7" s="49"/>
      <c r="ICX7" s="49"/>
      <c r="ICY7" s="49"/>
      <c r="ICZ7" s="49"/>
      <c r="IDA7" s="49"/>
      <c r="IDB7" s="49"/>
      <c r="IDC7" s="49"/>
      <c r="IDD7" s="49"/>
      <c r="IDE7" s="49"/>
      <c r="IDF7" s="49"/>
      <c r="IDG7" s="49"/>
      <c r="IDH7" s="49"/>
      <c r="IDI7" s="49"/>
      <c r="IDJ7" s="49"/>
      <c r="IDK7" s="49"/>
      <c r="IDL7" s="49"/>
      <c r="IDM7" s="49"/>
      <c r="IDN7" s="49"/>
      <c r="IDO7" s="49"/>
      <c r="IDP7" s="49"/>
      <c r="IDQ7" s="49"/>
      <c r="IDR7" s="49"/>
      <c r="IDS7" s="49"/>
      <c r="IDT7" s="49"/>
      <c r="IDU7" s="49"/>
      <c r="IDV7" s="49"/>
      <c r="IDW7" s="49"/>
      <c r="IDX7" s="49"/>
      <c r="IDY7" s="49"/>
      <c r="IDZ7" s="49"/>
      <c r="IEA7" s="49"/>
      <c r="IEB7" s="49"/>
      <c r="IEC7" s="49"/>
      <c r="IED7" s="49"/>
      <c r="IEE7" s="49"/>
      <c r="IEF7" s="49"/>
      <c r="IEG7" s="49"/>
      <c r="IEH7" s="49"/>
      <c r="IEI7" s="49"/>
      <c r="IEJ7" s="49"/>
      <c r="IEK7" s="49"/>
      <c r="IEL7" s="49"/>
      <c r="IEM7" s="49"/>
      <c r="IEN7" s="49"/>
      <c r="IEO7" s="49"/>
      <c r="IEP7" s="49"/>
      <c r="IEQ7" s="49"/>
      <c r="IER7" s="49"/>
      <c r="IES7" s="49"/>
      <c r="IET7" s="49"/>
      <c r="IEU7" s="49"/>
      <c r="IEV7" s="49"/>
      <c r="IEW7" s="49"/>
      <c r="IEX7" s="49"/>
      <c r="IEY7" s="49"/>
      <c r="IEZ7" s="49"/>
      <c r="IFA7" s="49"/>
      <c r="IFB7" s="49"/>
      <c r="IFC7" s="49"/>
      <c r="IFD7" s="49"/>
      <c r="IFE7" s="49"/>
      <c r="IFF7" s="49"/>
      <c r="IFG7" s="49"/>
      <c r="IFH7" s="49"/>
      <c r="IFI7" s="49"/>
      <c r="IFJ7" s="49"/>
      <c r="IFK7" s="49"/>
      <c r="IFL7" s="49"/>
      <c r="IFM7" s="49"/>
      <c r="IFN7" s="49"/>
      <c r="IFO7" s="49"/>
      <c r="IFP7" s="49"/>
      <c r="IFQ7" s="49"/>
      <c r="IFR7" s="49"/>
      <c r="IFS7" s="49"/>
      <c r="IFT7" s="49"/>
      <c r="IFU7" s="49"/>
      <c r="IFV7" s="49"/>
      <c r="IFW7" s="49"/>
      <c r="IFX7" s="49"/>
      <c r="IFY7" s="49"/>
      <c r="IFZ7" s="49"/>
      <c r="IGA7" s="49"/>
      <c r="IGB7" s="49"/>
      <c r="IGC7" s="49"/>
      <c r="IGD7" s="49"/>
      <c r="IGE7" s="49"/>
      <c r="IGF7" s="49"/>
      <c r="IGG7" s="49"/>
      <c r="IGH7" s="49"/>
      <c r="IGI7" s="49"/>
      <c r="IGJ7" s="49"/>
      <c r="IGK7" s="49"/>
      <c r="IGL7" s="49"/>
      <c r="IGM7" s="49"/>
      <c r="IGN7" s="49"/>
      <c r="IGO7" s="49"/>
      <c r="IGP7" s="49"/>
      <c r="IGQ7" s="49"/>
      <c r="IGR7" s="49"/>
      <c r="IGS7" s="49"/>
      <c r="IGT7" s="49"/>
      <c r="IGU7" s="49"/>
      <c r="IGV7" s="49"/>
      <c r="IGW7" s="49"/>
      <c r="IGX7" s="49"/>
      <c r="IGY7" s="49"/>
      <c r="IGZ7" s="49"/>
      <c r="IHA7" s="49"/>
      <c r="IHB7" s="49"/>
      <c r="IHC7" s="49"/>
      <c r="IHD7" s="49"/>
      <c r="IHE7" s="49"/>
      <c r="IHF7" s="49"/>
      <c r="IHG7" s="49"/>
      <c r="IHH7" s="49"/>
      <c r="IHI7" s="49"/>
      <c r="IHJ7" s="49"/>
      <c r="IHK7" s="49"/>
      <c r="IHL7" s="49"/>
      <c r="IHM7" s="49"/>
      <c r="IHN7" s="49"/>
      <c r="IHO7" s="49"/>
      <c r="IHP7" s="49"/>
      <c r="IHQ7" s="49"/>
      <c r="IHR7" s="49"/>
      <c r="IHS7" s="49"/>
      <c r="IHT7" s="49"/>
      <c r="IHU7" s="49"/>
      <c r="IHV7" s="49"/>
      <c r="IHW7" s="49"/>
      <c r="IHX7" s="49"/>
      <c r="IHY7" s="49"/>
      <c r="IHZ7" s="49"/>
      <c r="IIA7" s="49"/>
      <c r="IIB7" s="49"/>
      <c r="IIC7" s="49"/>
      <c r="IID7" s="49"/>
      <c r="IIE7" s="49"/>
      <c r="IIF7" s="49"/>
      <c r="IIG7" s="49"/>
      <c r="IIH7" s="49"/>
      <c r="III7" s="49"/>
      <c r="IIJ7" s="49"/>
      <c r="IIK7" s="49"/>
      <c r="IIL7" s="49"/>
      <c r="IIM7" s="49"/>
      <c r="IIN7" s="49"/>
      <c r="IIO7" s="49"/>
      <c r="IIP7" s="49"/>
      <c r="IIQ7" s="49"/>
      <c r="IIR7" s="49"/>
      <c r="IIS7" s="49"/>
      <c r="IIT7" s="49"/>
      <c r="IIU7" s="49"/>
      <c r="IIV7" s="49"/>
      <c r="IIW7" s="49"/>
      <c r="IIX7" s="49"/>
      <c r="IIY7" s="49"/>
      <c r="IIZ7" s="49"/>
      <c r="IJA7" s="49"/>
      <c r="IJB7" s="49"/>
      <c r="IJC7" s="49"/>
      <c r="IJD7" s="49"/>
      <c r="IJE7" s="49"/>
      <c r="IJF7" s="49"/>
      <c r="IJG7" s="49"/>
      <c r="IJH7" s="49"/>
      <c r="IJI7" s="49"/>
      <c r="IJJ7" s="49"/>
      <c r="IJK7" s="49"/>
      <c r="IJL7" s="49"/>
      <c r="IJM7" s="49"/>
      <c r="IJN7" s="49"/>
      <c r="IJO7" s="49"/>
      <c r="IJP7" s="49"/>
      <c r="IJQ7" s="49"/>
      <c r="IJR7" s="49"/>
      <c r="IJS7" s="49"/>
      <c r="IJT7" s="49"/>
      <c r="IJU7" s="49"/>
      <c r="IJV7" s="49"/>
      <c r="IJW7" s="49"/>
      <c r="IJX7" s="49"/>
      <c r="IJY7" s="49"/>
      <c r="IJZ7" s="49"/>
      <c r="IKA7" s="49"/>
      <c r="IKB7" s="49"/>
      <c r="IKC7" s="49"/>
      <c r="IKD7" s="49"/>
      <c r="IKE7" s="49"/>
      <c r="IKF7" s="49"/>
      <c r="IKG7" s="49"/>
      <c r="IKH7" s="49"/>
      <c r="IKI7" s="49"/>
      <c r="IKJ7" s="49"/>
      <c r="IKK7" s="49"/>
      <c r="IKL7" s="49"/>
      <c r="IKM7" s="49"/>
      <c r="IKN7" s="49"/>
      <c r="IKO7" s="49"/>
      <c r="IKP7" s="49"/>
      <c r="IKQ7" s="49"/>
      <c r="IKR7" s="49"/>
      <c r="IKS7" s="49"/>
      <c r="IKT7" s="49"/>
      <c r="IKU7" s="49"/>
      <c r="IKV7" s="49"/>
      <c r="IKW7" s="49"/>
      <c r="IKX7" s="49"/>
      <c r="IKY7" s="49"/>
      <c r="IKZ7" s="49"/>
      <c r="ILA7" s="49"/>
      <c r="ILB7" s="49"/>
      <c r="ILC7" s="49"/>
      <c r="ILD7" s="49"/>
      <c r="ILE7" s="49"/>
      <c r="ILF7" s="49"/>
      <c r="ILG7" s="49"/>
      <c r="ILH7" s="49"/>
      <c r="ILI7" s="49"/>
      <c r="ILJ7" s="49"/>
      <c r="ILK7" s="49"/>
      <c r="ILL7" s="49"/>
      <c r="ILM7" s="49"/>
      <c r="ILN7" s="49"/>
      <c r="ILO7" s="49"/>
      <c r="ILP7" s="49"/>
      <c r="ILQ7" s="49"/>
      <c r="ILR7" s="49"/>
      <c r="ILS7" s="49"/>
      <c r="ILT7" s="49"/>
      <c r="ILU7" s="49"/>
      <c r="ILV7" s="49"/>
      <c r="ILW7" s="49"/>
      <c r="ILX7" s="49"/>
      <c r="ILY7" s="49"/>
      <c r="ILZ7" s="49"/>
      <c r="IMA7" s="49"/>
      <c r="IMB7" s="49"/>
      <c r="IMC7" s="49"/>
      <c r="IMD7" s="49"/>
      <c r="IME7" s="49"/>
      <c r="IMF7" s="49"/>
      <c r="IMG7" s="49"/>
      <c r="IMH7" s="49"/>
      <c r="IMI7" s="49"/>
      <c r="IMJ7" s="49"/>
      <c r="IMK7" s="49"/>
      <c r="IML7" s="49"/>
      <c r="IMM7" s="49"/>
      <c r="IMN7" s="49"/>
      <c r="IMO7" s="49"/>
      <c r="IMP7" s="49"/>
      <c r="IMQ7" s="49"/>
      <c r="IMR7" s="49"/>
      <c r="IMS7" s="49"/>
      <c r="IMT7" s="49"/>
      <c r="IMU7" s="49"/>
      <c r="IMV7" s="49"/>
      <c r="IMW7" s="49"/>
      <c r="IMX7" s="49"/>
      <c r="IMY7" s="49"/>
      <c r="IMZ7" s="49"/>
      <c r="INA7" s="49"/>
      <c r="INB7" s="49"/>
      <c r="INC7" s="49"/>
      <c r="IND7" s="49"/>
      <c r="INE7" s="49"/>
      <c r="INF7" s="49"/>
      <c r="ING7" s="49"/>
      <c r="INH7" s="49"/>
      <c r="INI7" s="49"/>
      <c r="INJ7" s="49"/>
      <c r="INK7" s="49"/>
      <c r="INL7" s="49"/>
      <c r="INM7" s="49"/>
      <c r="INN7" s="49"/>
      <c r="INO7" s="49"/>
      <c r="INP7" s="49"/>
      <c r="INQ7" s="49"/>
      <c r="INR7" s="49"/>
      <c r="INS7" s="49"/>
      <c r="INT7" s="49"/>
      <c r="INU7" s="49"/>
      <c r="INV7" s="49"/>
      <c r="INW7" s="49"/>
      <c r="INX7" s="49"/>
      <c r="INY7" s="49"/>
      <c r="INZ7" s="49"/>
      <c r="IOA7" s="49"/>
      <c r="IOB7" s="49"/>
      <c r="IOC7" s="49"/>
      <c r="IOD7" s="49"/>
      <c r="IOE7" s="49"/>
      <c r="IOF7" s="49"/>
      <c r="IOG7" s="49"/>
      <c r="IOH7" s="49"/>
      <c r="IOI7" s="49"/>
      <c r="IOJ7" s="49"/>
      <c r="IOK7" s="49"/>
      <c r="IOL7" s="49"/>
      <c r="IOM7" s="49"/>
      <c r="ION7" s="49"/>
      <c r="IOO7" s="49"/>
      <c r="IOP7" s="49"/>
      <c r="IOQ7" s="49"/>
      <c r="IOR7" s="49"/>
      <c r="IOS7" s="49"/>
      <c r="IOT7" s="49"/>
      <c r="IOU7" s="49"/>
      <c r="IOV7" s="49"/>
      <c r="IOW7" s="49"/>
      <c r="IOX7" s="49"/>
      <c r="IOY7" s="49"/>
      <c r="IOZ7" s="49"/>
      <c r="IPA7" s="49"/>
      <c r="IPB7" s="49"/>
      <c r="IPC7" s="49"/>
      <c r="IPD7" s="49"/>
      <c r="IPE7" s="49"/>
      <c r="IPF7" s="49"/>
      <c r="IPG7" s="49"/>
      <c r="IPH7" s="49"/>
      <c r="IPI7" s="49"/>
      <c r="IPJ7" s="49"/>
      <c r="IPK7" s="49"/>
      <c r="IPL7" s="49"/>
      <c r="IPM7" s="49"/>
      <c r="IPN7" s="49"/>
      <c r="IPO7" s="49"/>
      <c r="IPP7" s="49"/>
      <c r="IPQ7" s="49"/>
      <c r="IPR7" s="49"/>
      <c r="IPS7" s="49"/>
      <c r="IPT7" s="49"/>
      <c r="IPU7" s="49"/>
      <c r="IPV7" s="49"/>
      <c r="IPW7" s="49"/>
      <c r="IPX7" s="49"/>
      <c r="IPY7" s="49"/>
      <c r="IPZ7" s="49"/>
      <c r="IQA7" s="49"/>
      <c r="IQB7" s="49"/>
      <c r="IQC7" s="49"/>
      <c r="IQD7" s="49"/>
      <c r="IQE7" s="49"/>
      <c r="IQF7" s="49"/>
      <c r="IQG7" s="49"/>
      <c r="IQH7" s="49"/>
      <c r="IQI7" s="49"/>
      <c r="IQJ7" s="49"/>
      <c r="IQK7" s="49"/>
      <c r="IQL7" s="49"/>
      <c r="IQM7" s="49"/>
      <c r="IQN7" s="49"/>
      <c r="IQO7" s="49"/>
      <c r="IQP7" s="49"/>
      <c r="IQQ7" s="49"/>
      <c r="IQR7" s="49"/>
      <c r="IQS7" s="49"/>
      <c r="IQT7" s="49"/>
      <c r="IQU7" s="49"/>
      <c r="IQV7" s="49"/>
      <c r="IQW7" s="49"/>
      <c r="IQX7" s="49"/>
      <c r="IQY7" s="49"/>
      <c r="IQZ7" s="49"/>
      <c r="IRA7" s="49"/>
      <c r="IRB7" s="49"/>
      <c r="IRC7" s="49"/>
      <c r="IRD7" s="49"/>
      <c r="IRE7" s="49"/>
      <c r="IRF7" s="49"/>
      <c r="IRG7" s="49"/>
      <c r="IRH7" s="49"/>
      <c r="IRI7" s="49"/>
      <c r="IRJ7" s="49"/>
      <c r="IRK7" s="49"/>
      <c r="IRL7" s="49"/>
      <c r="IRM7" s="49"/>
      <c r="IRN7" s="49"/>
      <c r="IRO7" s="49"/>
      <c r="IRP7" s="49"/>
      <c r="IRQ7" s="49"/>
      <c r="IRR7" s="49"/>
      <c r="IRS7" s="49"/>
      <c r="IRT7" s="49"/>
      <c r="IRU7" s="49"/>
      <c r="IRV7" s="49"/>
      <c r="IRW7" s="49"/>
      <c r="IRX7" s="49"/>
      <c r="IRY7" s="49"/>
      <c r="IRZ7" s="49"/>
      <c r="ISA7" s="49"/>
      <c r="ISB7" s="49"/>
      <c r="ISC7" s="49"/>
      <c r="ISD7" s="49"/>
      <c r="ISE7" s="49"/>
      <c r="ISF7" s="49"/>
      <c r="ISG7" s="49"/>
      <c r="ISH7" s="49"/>
      <c r="ISI7" s="49"/>
      <c r="ISJ7" s="49"/>
      <c r="ISK7" s="49"/>
      <c r="ISL7" s="49"/>
      <c r="ISM7" s="49"/>
      <c r="ISN7" s="49"/>
      <c r="ISO7" s="49"/>
      <c r="ISP7" s="49"/>
      <c r="ISQ7" s="49"/>
      <c r="ISR7" s="49"/>
      <c r="ISS7" s="49"/>
      <c r="IST7" s="49"/>
      <c r="ISU7" s="49"/>
      <c r="ISV7" s="49"/>
      <c r="ISW7" s="49"/>
      <c r="ISX7" s="49"/>
      <c r="ISY7" s="49"/>
      <c r="ISZ7" s="49"/>
      <c r="ITA7" s="49"/>
      <c r="ITB7" s="49"/>
      <c r="ITC7" s="49"/>
      <c r="ITD7" s="49"/>
      <c r="ITE7" s="49"/>
      <c r="ITF7" s="49"/>
      <c r="ITG7" s="49"/>
      <c r="ITH7" s="49"/>
      <c r="ITI7" s="49"/>
      <c r="ITJ7" s="49"/>
      <c r="ITK7" s="49"/>
      <c r="ITL7" s="49"/>
      <c r="ITM7" s="49"/>
      <c r="ITN7" s="49"/>
      <c r="ITO7" s="49"/>
      <c r="ITP7" s="49"/>
      <c r="ITQ7" s="49"/>
      <c r="ITR7" s="49"/>
      <c r="ITS7" s="49"/>
      <c r="ITT7" s="49"/>
      <c r="ITU7" s="49"/>
      <c r="ITV7" s="49"/>
      <c r="ITW7" s="49"/>
      <c r="ITX7" s="49"/>
      <c r="ITY7" s="49"/>
      <c r="ITZ7" s="49"/>
      <c r="IUA7" s="49"/>
      <c r="IUB7" s="49"/>
      <c r="IUC7" s="49"/>
      <c r="IUD7" s="49"/>
      <c r="IUE7" s="49"/>
      <c r="IUF7" s="49"/>
      <c r="IUG7" s="49"/>
      <c r="IUH7" s="49"/>
      <c r="IUI7" s="49"/>
      <c r="IUJ7" s="49"/>
      <c r="IUK7" s="49"/>
      <c r="IUL7" s="49"/>
      <c r="IUM7" s="49"/>
      <c r="IUN7" s="49"/>
      <c r="IUO7" s="49"/>
      <c r="IUP7" s="49"/>
      <c r="IUQ7" s="49"/>
      <c r="IUR7" s="49"/>
      <c r="IUS7" s="49"/>
      <c r="IUT7" s="49"/>
      <c r="IUU7" s="49"/>
      <c r="IUV7" s="49"/>
      <c r="IUW7" s="49"/>
      <c r="IUX7" s="49"/>
      <c r="IUY7" s="49"/>
      <c r="IUZ7" s="49"/>
      <c r="IVA7" s="49"/>
      <c r="IVB7" s="49"/>
      <c r="IVC7" s="49"/>
      <c r="IVD7" s="49"/>
      <c r="IVE7" s="49"/>
      <c r="IVF7" s="49"/>
      <c r="IVG7" s="49"/>
      <c r="IVH7" s="49"/>
      <c r="IVI7" s="49"/>
      <c r="IVJ7" s="49"/>
      <c r="IVK7" s="49"/>
      <c r="IVL7" s="49"/>
      <c r="IVM7" s="49"/>
      <c r="IVN7" s="49"/>
      <c r="IVO7" s="49"/>
      <c r="IVP7" s="49"/>
      <c r="IVQ7" s="49"/>
      <c r="IVR7" s="49"/>
      <c r="IVS7" s="49"/>
      <c r="IVT7" s="49"/>
      <c r="IVU7" s="49"/>
      <c r="IVV7" s="49"/>
      <c r="IVW7" s="49"/>
      <c r="IVX7" s="49"/>
      <c r="IVY7" s="49"/>
      <c r="IVZ7" s="49"/>
      <c r="IWA7" s="49"/>
      <c r="IWB7" s="49"/>
      <c r="IWC7" s="49"/>
      <c r="IWD7" s="49"/>
      <c r="IWE7" s="49"/>
      <c r="IWF7" s="49"/>
      <c r="IWG7" s="49"/>
      <c r="IWH7" s="49"/>
      <c r="IWI7" s="49"/>
      <c r="IWJ7" s="49"/>
      <c r="IWK7" s="49"/>
      <c r="IWL7" s="49"/>
      <c r="IWM7" s="49"/>
      <c r="IWN7" s="49"/>
      <c r="IWO7" s="49"/>
      <c r="IWP7" s="49"/>
      <c r="IWQ7" s="49"/>
      <c r="IWR7" s="49"/>
      <c r="IWS7" s="49"/>
      <c r="IWT7" s="49"/>
      <c r="IWU7" s="49"/>
      <c r="IWV7" s="49"/>
      <c r="IWW7" s="49"/>
      <c r="IWX7" s="49"/>
      <c r="IWY7" s="49"/>
      <c r="IWZ7" s="49"/>
      <c r="IXA7" s="49"/>
      <c r="IXB7" s="49"/>
      <c r="IXC7" s="49"/>
      <c r="IXD7" s="49"/>
      <c r="IXE7" s="49"/>
      <c r="IXF7" s="49"/>
      <c r="IXG7" s="49"/>
      <c r="IXH7" s="49"/>
      <c r="IXI7" s="49"/>
      <c r="IXJ7" s="49"/>
      <c r="IXK7" s="49"/>
      <c r="IXL7" s="49"/>
      <c r="IXM7" s="49"/>
      <c r="IXN7" s="49"/>
      <c r="IXO7" s="49"/>
      <c r="IXP7" s="49"/>
      <c r="IXQ7" s="49"/>
      <c r="IXR7" s="49"/>
      <c r="IXS7" s="49"/>
      <c r="IXT7" s="49"/>
      <c r="IXU7" s="49"/>
      <c r="IXV7" s="49"/>
      <c r="IXW7" s="49"/>
      <c r="IXX7" s="49"/>
      <c r="IXY7" s="49"/>
      <c r="IXZ7" s="49"/>
      <c r="IYA7" s="49"/>
      <c r="IYB7" s="49"/>
      <c r="IYC7" s="49"/>
      <c r="IYD7" s="49"/>
      <c r="IYE7" s="49"/>
      <c r="IYF7" s="49"/>
      <c r="IYG7" s="49"/>
      <c r="IYH7" s="49"/>
      <c r="IYI7" s="49"/>
      <c r="IYJ7" s="49"/>
      <c r="IYK7" s="49"/>
      <c r="IYL7" s="49"/>
      <c r="IYM7" s="49"/>
      <c r="IYN7" s="49"/>
      <c r="IYO7" s="49"/>
      <c r="IYP7" s="49"/>
      <c r="IYQ7" s="49"/>
      <c r="IYR7" s="49"/>
      <c r="IYS7" s="49"/>
      <c r="IYT7" s="49"/>
      <c r="IYU7" s="49"/>
      <c r="IYV7" s="49"/>
      <c r="IYW7" s="49"/>
      <c r="IYX7" s="49"/>
      <c r="IYY7" s="49"/>
      <c r="IYZ7" s="49"/>
      <c r="IZA7" s="49"/>
      <c r="IZB7" s="49"/>
      <c r="IZC7" s="49"/>
      <c r="IZD7" s="49"/>
      <c r="IZE7" s="49"/>
      <c r="IZF7" s="49"/>
      <c r="IZG7" s="49"/>
      <c r="IZH7" s="49"/>
      <c r="IZI7" s="49"/>
      <c r="IZJ7" s="49"/>
      <c r="IZK7" s="49"/>
      <c r="IZL7" s="49"/>
      <c r="IZM7" s="49"/>
      <c r="IZN7" s="49"/>
      <c r="IZO7" s="49"/>
      <c r="IZP7" s="49"/>
      <c r="IZQ7" s="49"/>
      <c r="IZR7" s="49"/>
      <c r="IZS7" s="49"/>
      <c r="IZT7" s="49"/>
      <c r="IZU7" s="49"/>
      <c r="IZV7" s="49"/>
      <c r="IZW7" s="49"/>
      <c r="IZX7" s="49"/>
      <c r="IZY7" s="49"/>
      <c r="IZZ7" s="49"/>
      <c r="JAA7" s="49"/>
      <c r="JAB7" s="49"/>
      <c r="JAC7" s="49"/>
      <c r="JAD7" s="49"/>
      <c r="JAE7" s="49"/>
      <c r="JAF7" s="49"/>
      <c r="JAG7" s="49"/>
      <c r="JAH7" s="49"/>
      <c r="JAI7" s="49"/>
      <c r="JAJ7" s="49"/>
      <c r="JAK7" s="49"/>
      <c r="JAL7" s="49"/>
      <c r="JAM7" s="49"/>
      <c r="JAN7" s="49"/>
      <c r="JAO7" s="49"/>
      <c r="JAP7" s="49"/>
      <c r="JAQ7" s="49"/>
      <c r="JAR7" s="49"/>
      <c r="JAS7" s="49"/>
      <c r="JAT7" s="49"/>
      <c r="JAU7" s="49"/>
      <c r="JAV7" s="49"/>
      <c r="JAW7" s="49"/>
      <c r="JAX7" s="49"/>
      <c r="JAY7" s="49"/>
      <c r="JAZ7" s="49"/>
      <c r="JBA7" s="49"/>
      <c r="JBB7" s="49"/>
      <c r="JBC7" s="49"/>
      <c r="JBD7" s="49"/>
      <c r="JBE7" s="49"/>
      <c r="JBF7" s="49"/>
      <c r="JBG7" s="49"/>
      <c r="JBH7" s="49"/>
      <c r="JBI7" s="49"/>
      <c r="JBJ7" s="49"/>
      <c r="JBK7" s="49"/>
      <c r="JBL7" s="49"/>
      <c r="JBM7" s="49"/>
      <c r="JBN7" s="49"/>
      <c r="JBO7" s="49"/>
      <c r="JBP7" s="49"/>
      <c r="JBQ7" s="49"/>
      <c r="JBR7" s="49"/>
      <c r="JBS7" s="49"/>
      <c r="JBT7" s="49"/>
      <c r="JBU7" s="49"/>
      <c r="JBV7" s="49"/>
      <c r="JBW7" s="49"/>
      <c r="JBX7" s="49"/>
      <c r="JBY7" s="49"/>
      <c r="JBZ7" s="49"/>
      <c r="JCA7" s="49"/>
      <c r="JCB7" s="49"/>
      <c r="JCC7" s="49"/>
      <c r="JCD7" s="49"/>
      <c r="JCE7" s="49"/>
      <c r="JCF7" s="49"/>
      <c r="JCG7" s="49"/>
      <c r="JCH7" s="49"/>
      <c r="JCI7" s="49"/>
      <c r="JCJ7" s="49"/>
      <c r="JCK7" s="49"/>
      <c r="JCL7" s="49"/>
      <c r="JCM7" s="49"/>
      <c r="JCN7" s="49"/>
      <c r="JCO7" s="49"/>
      <c r="JCP7" s="49"/>
      <c r="JCQ7" s="49"/>
      <c r="JCR7" s="49"/>
      <c r="JCS7" s="49"/>
      <c r="JCT7" s="49"/>
      <c r="JCU7" s="49"/>
      <c r="JCV7" s="49"/>
      <c r="JCW7" s="49"/>
      <c r="JCX7" s="49"/>
      <c r="JCY7" s="49"/>
      <c r="JCZ7" s="49"/>
      <c r="JDA7" s="49"/>
      <c r="JDB7" s="49"/>
      <c r="JDC7" s="49"/>
      <c r="JDD7" s="49"/>
      <c r="JDE7" s="49"/>
      <c r="JDF7" s="49"/>
      <c r="JDG7" s="49"/>
      <c r="JDH7" s="49"/>
      <c r="JDI7" s="49"/>
      <c r="JDJ7" s="49"/>
      <c r="JDK7" s="49"/>
      <c r="JDL7" s="49"/>
      <c r="JDM7" s="49"/>
      <c r="JDN7" s="49"/>
      <c r="JDO7" s="49"/>
      <c r="JDP7" s="49"/>
      <c r="JDQ7" s="49"/>
      <c r="JDR7" s="49"/>
      <c r="JDS7" s="49"/>
      <c r="JDT7" s="49"/>
      <c r="JDU7" s="49"/>
      <c r="JDV7" s="49"/>
      <c r="JDW7" s="49"/>
      <c r="JDX7" s="49"/>
      <c r="JDY7" s="49"/>
      <c r="JDZ7" s="49"/>
      <c r="JEA7" s="49"/>
      <c r="JEB7" s="49"/>
      <c r="JEC7" s="49"/>
      <c r="JED7" s="49"/>
      <c r="JEE7" s="49"/>
      <c r="JEF7" s="49"/>
      <c r="JEG7" s="49"/>
      <c r="JEH7" s="49"/>
      <c r="JEI7" s="49"/>
      <c r="JEJ7" s="49"/>
      <c r="JEK7" s="49"/>
      <c r="JEL7" s="49"/>
      <c r="JEM7" s="49"/>
      <c r="JEN7" s="49"/>
      <c r="JEO7" s="49"/>
      <c r="JEP7" s="49"/>
      <c r="JEQ7" s="49"/>
      <c r="JER7" s="49"/>
      <c r="JES7" s="49"/>
      <c r="JET7" s="49"/>
      <c r="JEU7" s="49"/>
      <c r="JEV7" s="49"/>
      <c r="JEW7" s="49"/>
      <c r="JEX7" s="49"/>
      <c r="JEY7" s="49"/>
      <c r="JEZ7" s="49"/>
      <c r="JFA7" s="49"/>
      <c r="JFB7" s="49"/>
      <c r="JFC7" s="49"/>
      <c r="JFD7" s="49"/>
      <c r="JFE7" s="49"/>
      <c r="JFF7" s="49"/>
      <c r="JFG7" s="49"/>
      <c r="JFH7" s="49"/>
      <c r="JFI7" s="49"/>
      <c r="JFJ7" s="49"/>
      <c r="JFK7" s="49"/>
      <c r="JFL7" s="49"/>
      <c r="JFM7" s="49"/>
      <c r="JFN7" s="49"/>
      <c r="JFO7" s="49"/>
      <c r="JFP7" s="49"/>
      <c r="JFQ7" s="49"/>
      <c r="JFR7" s="49"/>
      <c r="JFS7" s="49"/>
      <c r="JFT7" s="49"/>
      <c r="JFU7" s="49"/>
      <c r="JFV7" s="49"/>
      <c r="JFW7" s="49"/>
      <c r="JFX7" s="49"/>
      <c r="JFY7" s="49"/>
      <c r="JFZ7" s="49"/>
      <c r="JGA7" s="49"/>
      <c r="JGB7" s="49"/>
      <c r="JGC7" s="49"/>
      <c r="JGD7" s="49"/>
      <c r="JGE7" s="49"/>
      <c r="JGF7" s="49"/>
      <c r="JGG7" s="49"/>
      <c r="JGH7" s="49"/>
      <c r="JGI7" s="49"/>
      <c r="JGJ7" s="49"/>
      <c r="JGK7" s="49"/>
      <c r="JGL7" s="49"/>
      <c r="JGM7" s="49"/>
      <c r="JGN7" s="49"/>
      <c r="JGO7" s="49"/>
      <c r="JGP7" s="49"/>
      <c r="JGQ7" s="49"/>
      <c r="JGR7" s="49"/>
      <c r="JGS7" s="49"/>
      <c r="JGT7" s="49"/>
      <c r="JGU7" s="49"/>
      <c r="JGV7" s="49"/>
      <c r="JGW7" s="49"/>
      <c r="JGX7" s="49"/>
      <c r="JGY7" s="49"/>
      <c r="JGZ7" s="49"/>
      <c r="JHA7" s="49"/>
      <c r="JHB7" s="49"/>
      <c r="JHC7" s="49"/>
      <c r="JHD7" s="49"/>
      <c r="JHE7" s="49"/>
      <c r="JHF7" s="49"/>
      <c r="JHG7" s="49"/>
      <c r="JHH7" s="49"/>
      <c r="JHI7" s="49"/>
      <c r="JHJ7" s="49"/>
      <c r="JHK7" s="49"/>
      <c r="JHL7" s="49"/>
      <c r="JHM7" s="49"/>
      <c r="JHN7" s="49"/>
      <c r="JHO7" s="49"/>
      <c r="JHP7" s="49"/>
      <c r="JHQ7" s="49"/>
      <c r="JHR7" s="49"/>
      <c r="JHS7" s="49"/>
      <c r="JHT7" s="49"/>
      <c r="JHU7" s="49"/>
      <c r="JHV7" s="49"/>
      <c r="JHW7" s="49"/>
      <c r="JHX7" s="49"/>
      <c r="JHY7" s="49"/>
      <c r="JHZ7" s="49"/>
      <c r="JIA7" s="49"/>
      <c r="JIB7" s="49"/>
      <c r="JIC7" s="49"/>
      <c r="JID7" s="49"/>
      <c r="JIE7" s="49"/>
      <c r="JIF7" s="49"/>
      <c r="JIG7" s="49"/>
      <c r="JIH7" s="49"/>
      <c r="JII7" s="49"/>
      <c r="JIJ7" s="49"/>
      <c r="JIK7" s="49"/>
      <c r="JIL7" s="49"/>
      <c r="JIM7" s="49"/>
      <c r="JIN7" s="49"/>
      <c r="JIO7" s="49"/>
      <c r="JIP7" s="49"/>
      <c r="JIQ7" s="49"/>
      <c r="JIR7" s="49"/>
      <c r="JIS7" s="49"/>
      <c r="JIT7" s="49"/>
      <c r="JIU7" s="49"/>
      <c r="JIV7" s="49"/>
      <c r="JIW7" s="49"/>
      <c r="JIX7" s="49"/>
      <c r="JIY7" s="49"/>
      <c r="JIZ7" s="49"/>
      <c r="JJA7" s="49"/>
      <c r="JJB7" s="49"/>
      <c r="JJC7" s="49"/>
      <c r="JJD7" s="49"/>
      <c r="JJE7" s="49"/>
      <c r="JJF7" s="49"/>
      <c r="JJG7" s="49"/>
      <c r="JJH7" s="49"/>
      <c r="JJI7" s="49"/>
      <c r="JJJ7" s="49"/>
      <c r="JJK7" s="49"/>
      <c r="JJL7" s="49"/>
      <c r="JJM7" s="49"/>
      <c r="JJN7" s="49"/>
      <c r="JJO7" s="49"/>
      <c r="JJP7" s="49"/>
      <c r="JJQ7" s="49"/>
      <c r="JJR7" s="49"/>
      <c r="JJS7" s="49"/>
      <c r="JJT7" s="49"/>
      <c r="JJU7" s="49"/>
      <c r="JJV7" s="49"/>
      <c r="JJW7" s="49"/>
      <c r="JJX7" s="49"/>
      <c r="JJY7" s="49"/>
      <c r="JJZ7" s="49"/>
      <c r="JKA7" s="49"/>
      <c r="JKB7" s="49"/>
      <c r="JKC7" s="49"/>
      <c r="JKD7" s="49"/>
      <c r="JKE7" s="49"/>
      <c r="JKF7" s="49"/>
      <c r="JKG7" s="49"/>
      <c r="JKH7" s="49"/>
      <c r="JKI7" s="49"/>
      <c r="JKJ7" s="49"/>
      <c r="JKK7" s="49"/>
      <c r="JKL7" s="49"/>
      <c r="JKM7" s="49"/>
      <c r="JKN7" s="49"/>
      <c r="JKO7" s="49"/>
      <c r="JKP7" s="49"/>
      <c r="JKQ7" s="49"/>
      <c r="JKR7" s="49"/>
      <c r="JKS7" s="49"/>
      <c r="JKT7" s="49"/>
      <c r="JKU7" s="49"/>
      <c r="JKV7" s="49"/>
      <c r="JKW7" s="49"/>
      <c r="JKX7" s="49"/>
      <c r="JKY7" s="49"/>
      <c r="JKZ7" s="49"/>
      <c r="JLA7" s="49"/>
      <c r="JLB7" s="49"/>
      <c r="JLC7" s="49"/>
      <c r="JLD7" s="49"/>
      <c r="JLE7" s="49"/>
      <c r="JLF7" s="49"/>
      <c r="JLG7" s="49"/>
      <c r="JLH7" s="49"/>
      <c r="JLI7" s="49"/>
      <c r="JLJ7" s="49"/>
      <c r="JLK7" s="49"/>
      <c r="JLL7" s="49"/>
      <c r="JLM7" s="49"/>
      <c r="JLN7" s="49"/>
      <c r="JLO7" s="49"/>
      <c r="JLP7" s="49"/>
      <c r="JLQ7" s="49"/>
      <c r="JLR7" s="49"/>
      <c r="JLS7" s="49"/>
      <c r="JLT7" s="49"/>
      <c r="JLU7" s="49"/>
      <c r="JLV7" s="49"/>
      <c r="JLW7" s="49"/>
      <c r="JLX7" s="49"/>
      <c r="JLY7" s="49"/>
      <c r="JLZ7" s="49"/>
      <c r="JMA7" s="49"/>
      <c r="JMB7" s="49"/>
      <c r="JMC7" s="49"/>
      <c r="JMD7" s="49"/>
      <c r="JME7" s="49"/>
      <c r="JMF7" s="49"/>
      <c r="JMG7" s="49"/>
      <c r="JMH7" s="49"/>
      <c r="JMI7" s="49"/>
      <c r="JMJ7" s="49"/>
      <c r="JMK7" s="49"/>
      <c r="JML7" s="49"/>
      <c r="JMM7" s="49"/>
      <c r="JMN7" s="49"/>
      <c r="JMO7" s="49"/>
      <c r="JMP7" s="49"/>
      <c r="JMQ7" s="49"/>
      <c r="JMR7" s="49"/>
      <c r="JMS7" s="49"/>
      <c r="JMT7" s="49"/>
      <c r="JMU7" s="49"/>
      <c r="JMV7" s="49"/>
      <c r="JMW7" s="49"/>
      <c r="JMX7" s="49"/>
      <c r="JMY7" s="49"/>
      <c r="JMZ7" s="49"/>
      <c r="JNA7" s="49"/>
      <c r="JNB7" s="49"/>
      <c r="JNC7" s="49"/>
      <c r="JND7" s="49"/>
      <c r="JNE7" s="49"/>
      <c r="JNF7" s="49"/>
      <c r="JNG7" s="49"/>
      <c r="JNH7" s="49"/>
      <c r="JNI7" s="49"/>
      <c r="JNJ7" s="49"/>
      <c r="JNK7" s="49"/>
      <c r="JNL7" s="49"/>
      <c r="JNM7" s="49"/>
      <c r="JNN7" s="49"/>
      <c r="JNO7" s="49"/>
      <c r="JNP7" s="49"/>
      <c r="JNQ7" s="49"/>
      <c r="JNR7" s="49"/>
      <c r="JNS7" s="49"/>
      <c r="JNT7" s="49"/>
      <c r="JNU7" s="49"/>
      <c r="JNV7" s="49"/>
      <c r="JNW7" s="49"/>
      <c r="JNX7" s="49"/>
      <c r="JNY7" s="49"/>
      <c r="JNZ7" s="49"/>
      <c r="JOA7" s="49"/>
      <c r="JOB7" s="49"/>
      <c r="JOC7" s="49"/>
      <c r="JOD7" s="49"/>
      <c r="JOE7" s="49"/>
      <c r="JOF7" s="49"/>
      <c r="JOG7" s="49"/>
      <c r="JOH7" s="49"/>
      <c r="JOI7" s="49"/>
      <c r="JOJ7" s="49"/>
      <c r="JOK7" s="49"/>
      <c r="JOL7" s="49"/>
      <c r="JOM7" s="49"/>
      <c r="JON7" s="49"/>
      <c r="JOO7" s="49"/>
      <c r="JOP7" s="49"/>
      <c r="JOQ7" s="49"/>
      <c r="JOR7" s="49"/>
      <c r="JOS7" s="49"/>
      <c r="JOT7" s="49"/>
      <c r="JOU7" s="49"/>
      <c r="JOV7" s="49"/>
      <c r="JOW7" s="49"/>
      <c r="JOX7" s="49"/>
      <c r="JOY7" s="49"/>
      <c r="JOZ7" s="49"/>
      <c r="JPA7" s="49"/>
      <c r="JPB7" s="49"/>
      <c r="JPC7" s="49"/>
      <c r="JPD7" s="49"/>
      <c r="JPE7" s="49"/>
      <c r="JPF7" s="49"/>
      <c r="JPG7" s="49"/>
      <c r="JPH7" s="49"/>
      <c r="JPI7" s="49"/>
      <c r="JPJ7" s="49"/>
      <c r="JPK7" s="49"/>
      <c r="JPL7" s="49"/>
      <c r="JPM7" s="49"/>
      <c r="JPN7" s="49"/>
      <c r="JPO7" s="49"/>
      <c r="JPP7" s="49"/>
      <c r="JPQ7" s="49"/>
      <c r="JPR7" s="49"/>
      <c r="JPS7" s="49"/>
      <c r="JPT7" s="49"/>
      <c r="JPU7" s="49"/>
      <c r="JPV7" s="49"/>
      <c r="JPW7" s="49"/>
      <c r="JPX7" s="49"/>
      <c r="JPY7" s="49"/>
      <c r="JPZ7" s="49"/>
      <c r="JQA7" s="49"/>
      <c r="JQB7" s="49"/>
      <c r="JQC7" s="49"/>
      <c r="JQD7" s="49"/>
      <c r="JQE7" s="49"/>
      <c r="JQF7" s="49"/>
      <c r="JQG7" s="49"/>
      <c r="JQH7" s="49"/>
      <c r="JQI7" s="49"/>
      <c r="JQJ7" s="49"/>
      <c r="JQK7" s="49"/>
      <c r="JQL7" s="49"/>
      <c r="JQM7" s="49"/>
      <c r="JQN7" s="49"/>
      <c r="JQO7" s="49"/>
      <c r="JQP7" s="49"/>
      <c r="JQQ7" s="49"/>
      <c r="JQR7" s="49"/>
      <c r="JQS7" s="49"/>
      <c r="JQT7" s="49"/>
      <c r="JQU7" s="49"/>
      <c r="JQV7" s="49"/>
      <c r="JQW7" s="49"/>
      <c r="JQX7" s="49"/>
      <c r="JQY7" s="49"/>
      <c r="JQZ7" s="49"/>
      <c r="JRA7" s="49"/>
      <c r="JRB7" s="49"/>
      <c r="JRC7" s="49"/>
      <c r="JRD7" s="49"/>
      <c r="JRE7" s="49"/>
      <c r="JRF7" s="49"/>
      <c r="JRG7" s="49"/>
      <c r="JRH7" s="49"/>
      <c r="JRI7" s="49"/>
      <c r="JRJ7" s="49"/>
      <c r="JRK7" s="49"/>
      <c r="JRL7" s="49"/>
      <c r="JRM7" s="49"/>
      <c r="JRN7" s="49"/>
      <c r="JRO7" s="49"/>
      <c r="JRP7" s="49"/>
      <c r="JRQ7" s="49"/>
      <c r="JRR7" s="49"/>
      <c r="JRS7" s="49"/>
      <c r="JRT7" s="49"/>
      <c r="JRU7" s="49"/>
      <c r="JRV7" s="49"/>
      <c r="JRW7" s="49"/>
      <c r="JRX7" s="49"/>
      <c r="JRY7" s="49"/>
      <c r="JRZ7" s="49"/>
      <c r="JSA7" s="49"/>
      <c r="JSB7" s="49"/>
      <c r="JSC7" s="49"/>
      <c r="JSD7" s="49"/>
      <c r="JSE7" s="49"/>
      <c r="JSF7" s="49"/>
      <c r="JSG7" s="49"/>
      <c r="JSH7" s="49"/>
      <c r="JSI7" s="49"/>
      <c r="JSJ7" s="49"/>
      <c r="JSK7" s="49"/>
      <c r="JSL7" s="49"/>
      <c r="JSM7" s="49"/>
      <c r="JSN7" s="49"/>
      <c r="JSO7" s="49"/>
      <c r="JSP7" s="49"/>
      <c r="JSQ7" s="49"/>
      <c r="JSR7" s="49"/>
      <c r="JSS7" s="49"/>
      <c r="JST7" s="49"/>
      <c r="JSU7" s="49"/>
      <c r="JSV7" s="49"/>
      <c r="JSW7" s="49"/>
      <c r="JSX7" s="49"/>
      <c r="JSY7" s="49"/>
      <c r="JSZ7" s="49"/>
      <c r="JTA7" s="49"/>
      <c r="JTB7" s="49"/>
      <c r="JTC7" s="49"/>
      <c r="JTD7" s="49"/>
      <c r="JTE7" s="49"/>
      <c r="JTF7" s="49"/>
      <c r="JTG7" s="49"/>
      <c r="JTH7" s="49"/>
      <c r="JTI7" s="49"/>
      <c r="JTJ7" s="49"/>
      <c r="JTK7" s="49"/>
      <c r="JTL7" s="49"/>
      <c r="JTM7" s="49"/>
      <c r="JTN7" s="49"/>
      <c r="JTO7" s="49"/>
      <c r="JTP7" s="49"/>
      <c r="JTQ7" s="49"/>
      <c r="JTR7" s="49"/>
      <c r="JTS7" s="49"/>
      <c r="JTT7" s="49"/>
      <c r="JTU7" s="49"/>
      <c r="JTV7" s="49"/>
      <c r="JTW7" s="49"/>
      <c r="JTX7" s="49"/>
      <c r="JTY7" s="49"/>
      <c r="JTZ7" s="49"/>
      <c r="JUA7" s="49"/>
      <c r="JUB7" s="49"/>
      <c r="JUC7" s="49"/>
      <c r="JUD7" s="49"/>
      <c r="JUE7" s="49"/>
      <c r="JUF7" s="49"/>
      <c r="JUG7" s="49"/>
      <c r="JUH7" s="49"/>
      <c r="JUI7" s="49"/>
      <c r="JUJ7" s="49"/>
      <c r="JUK7" s="49"/>
      <c r="JUL7" s="49"/>
      <c r="JUM7" s="49"/>
      <c r="JUN7" s="49"/>
      <c r="JUO7" s="49"/>
      <c r="JUP7" s="49"/>
      <c r="JUQ7" s="49"/>
      <c r="JUR7" s="49"/>
      <c r="JUS7" s="49"/>
      <c r="JUT7" s="49"/>
      <c r="JUU7" s="49"/>
      <c r="JUV7" s="49"/>
      <c r="JUW7" s="49"/>
      <c r="JUX7" s="49"/>
      <c r="JUY7" s="49"/>
      <c r="JUZ7" s="49"/>
      <c r="JVA7" s="49"/>
      <c r="JVB7" s="49"/>
      <c r="JVC7" s="49"/>
      <c r="JVD7" s="49"/>
      <c r="JVE7" s="49"/>
      <c r="JVF7" s="49"/>
      <c r="JVG7" s="49"/>
      <c r="JVH7" s="49"/>
      <c r="JVI7" s="49"/>
      <c r="JVJ7" s="49"/>
      <c r="JVK7" s="49"/>
      <c r="JVL7" s="49"/>
      <c r="JVM7" s="49"/>
      <c r="JVN7" s="49"/>
      <c r="JVO7" s="49"/>
      <c r="JVP7" s="49"/>
      <c r="JVQ7" s="49"/>
      <c r="JVR7" s="49"/>
      <c r="JVS7" s="49"/>
      <c r="JVT7" s="49"/>
      <c r="JVU7" s="49"/>
      <c r="JVV7" s="49"/>
      <c r="JVW7" s="49"/>
      <c r="JVX7" s="49"/>
      <c r="JVY7" s="49"/>
      <c r="JVZ7" s="49"/>
      <c r="JWA7" s="49"/>
      <c r="JWB7" s="49"/>
      <c r="JWC7" s="49"/>
      <c r="JWD7" s="49"/>
      <c r="JWE7" s="49"/>
      <c r="JWF7" s="49"/>
      <c r="JWG7" s="49"/>
      <c r="JWH7" s="49"/>
      <c r="JWI7" s="49"/>
      <c r="JWJ7" s="49"/>
      <c r="JWK7" s="49"/>
      <c r="JWL7" s="49"/>
      <c r="JWM7" s="49"/>
      <c r="JWN7" s="49"/>
      <c r="JWO7" s="49"/>
      <c r="JWP7" s="49"/>
      <c r="JWQ7" s="49"/>
      <c r="JWR7" s="49"/>
      <c r="JWS7" s="49"/>
      <c r="JWT7" s="49"/>
      <c r="JWU7" s="49"/>
      <c r="JWV7" s="49"/>
      <c r="JWW7" s="49"/>
      <c r="JWX7" s="49"/>
      <c r="JWY7" s="49"/>
      <c r="JWZ7" s="49"/>
      <c r="JXA7" s="49"/>
      <c r="JXB7" s="49"/>
      <c r="JXC7" s="49"/>
      <c r="JXD7" s="49"/>
      <c r="JXE7" s="49"/>
      <c r="JXF7" s="49"/>
      <c r="JXG7" s="49"/>
      <c r="JXH7" s="49"/>
      <c r="JXI7" s="49"/>
      <c r="JXJ7" s="49"/>
      <c r="JXK7" s="49"/>
      <c r="JXL7" s="49"/>
      <c r="JXM7" s="49"/>
      <c r="JXN7" s="49"/>
      <c r="JXO7" s="49"/>
      <c r="JXP7" s="49"/>
      <c r="JXQ7" s="49"/>
      <c r="JXR7" s="49"/>
      <c r="JXS7" s="49"/>
      <c r="JXT7" s="49"/>
      <c r="JXU7" s="49"/>
      <c r="JXV7" s="49"/>
      <c r="JXW7" s="49"/>
      <c r="JXX7" s="49"/>
      <c r="JXY7" s="49"/>
      <c r="JXZ7" s="49"/>
      <c r="JYA7" s="49"/>
      <c r="JYB7" s="49"/>
      <c r="JYC7" s="49"/>
      <c r="JYD7" s="49"/>
      <c r="JYE7" s="49"/>
      <c r="JYF7" s="49"/>
      <c r="JYG7" s="49"/>
      <c r="JYH7" s="49"/>
      <c r="JYI7" s="49"/>
      <c r="JYJ7" s="49"/>
      <c r="JYK7" s="49"/>
      <c r="JYL7" s="49"/>
      <c r="JYM7" s="49"/>
      <c r="JYN7" s="49"/>
      <c r="JYO7" s="49"/>
      <c r="JYP7" s="49"/>
      <c r="JYQ7" s="49"/>
      <c r="JYR7" s="49"/>
      <c r="JYS7" s="49"/>
      <c r="JYT7" s="49"/>
      <c r="JYU7" s="49"/>
      <c r="JYV7" s="49"/>
      <c r="JYW7" s="49"/>
      <c r="JYX7" s="49"/>
      <c r="JYY7" s="49"/>
      <c r="JYZ7" s="49"/>
      <c r="JZA7" s="49"/>
      <c r="JZB7" s="49"/>
      <c r="JZC7" s="49"/>
      <c r="JZD7" s="49"/>
      <c r="JZE7" s="49"/>
      <c r="JZF7" s="49"/>
      <c r="JZG7" s="49"/>
      <c r="JZH7" s="49"/>
      <c r="JZI7" s="49"/>
      <c r="JZJ7" s="49"/>
      <c r="JZK7" s="49"/>
      <c r="JZL7" s="49"/>
      <c r="JZM7" s="49"/>
      <c r="JZN7" s="49"/>
      <c r="JZO7" s="49"/>
      <c r="JZP7" s="49"/>
      <c r="JZQ7" s="49"/>
      <c r="JZR7" s="49"/>
      <c r="JZS7" s="49"/>
      <c r="JZT7" s="49"/>
      <c r="JZU7" s="49"/>
      <c r="JZV7" s="49"/>
      <c r="JZW7" s="49"/>
      <c r="JZX7" s="49"/>
      <c r="JZY7" s="49"/>
      <c r="JZZ7" s="49"/>
      <c r="KAA7" s="49"/>
      <c r="KAB7" s="49"/>
      <c r="KAC7" s="49"/>
      <c r="KAD7" s="49"/>
      <c r="KAE7" s="49"/>
      <c r="KAF7" s="49"/>
      <c r="KAG7" s="49"/>
      <c r="KAH7" s="49"/>
      <c r="KAI7" s="49"/>
      <c r="KAJ7" s="49"/>
      <c r="KAK7" s="49"/>
      <c r="KAL7" s="49"/>
      <c r="KAM7" s="49"/>
      <c r="KAN7" s="49"/>
      <c r="KAO7" s="49"/>
      <c r="KAP7" s="49"/>
      <c r="KAQ7" s="49"/>
      <c r="KAR7" s="49"/>
      <c r="KAS7" s="49"/>
      <c r="KAT7" s="49"/>
      <c r="KAU7" s="49"/>
      <c r="KAV7" s="49"/>
      <c r="KAW7" s="49"/>
      <c r="KAX7" s="49"/>
      <c r="KAY7" s="49"/>
      <c r="KAZ7" s="49"/>
      <c r="KBA7" s="49"/>
      <c r="KBB7" s="49"/>
      <c r="KBC7" s="49"/>
      <c r="KBD7" s="49"/>
      <c r="KBE7" s="49"/>
      <c r="KBF7" s="49"/>
      <c r="KBG7" s="49"/>
      <c r="KBH7" s="49"/>
      <c r="KBI7" s="49"/>
      <c r="KBJ7" s="49"/>
      <c r="KBK7" s="49"/>
      <c r="KBL7" s="49"/>
      <c r="KBM7" s="49"/>
      <c r="KBN7" s="49"/>
      <c r="KBO7" s="49"/>
      <c r="KBP7" s="49"/>
      <c r="KBQ7" s="49"/>
      <c r="KBR7" s="49"/>
      <c r="KBS7" s="49"/>
      <c r="KBT7" s="49"/>
      <c r="KBU7" s="49"/>
      <c r="KBV7" s="49"/>
      <c r="KBW7" s="49"/>
      <c r="KBX7" s="49"/>
      <c r="KBY7" s="49"/>
      <c r="KBZ7" s="49"/>
      <c r="KCA7" s="49"/>
      <c r="KCB7" s="49"/>
      <c r="KCC7" s="49"/>
      <c r="KCD7" s="49"/>
      <c r="KCE7" s="49"/>
      <c r="KCF7" s="49"/>
      <c r="KCG7" s="49"/>
      <c r="KCH7" s="49"/>
      <c r="KCI7" s="49"/>
      <c r="KCJ7" s="49"/>
      <c r="KCK7" s="49"/>
      <c r="KCL7" s="49"/>
      <c r="KCM7" s="49"/>
      <c r="KCN7" s="49"/>
      <c r="KCO7" s="49"/>
      <c r="KCP7" s="49"/>
      <c r="KCQ7" s="49"/>
      <c r="KCR7" s="49"/>
      <c r="KCS7" s="49"/>
      <c r="KCT7" s="49"/>
      <c r="KCU7" s="49"/>
      <c r="KCV7" s="49"/>
      <c r="KCW7" s="49"/>
      <c r="KCX7" s="49"/>
      <c r="KCY7" s="49"/>
      <c r="KCZ7" s="49"/>
      <c r="KDA7" s="49"/>
      <c r="KDB7" s="49"/>
      <c r="KDC7" s="49"/>
      <c r="KDD7" s="49"/>
      <c r="KDE7" s="49"/>
      <c r="KDF7" s="49"/>
      <c r="KDG7" s="49"/>
      <c r="KDH7" s="49"/>
      <c r="KDI7" s="49"/>
      <c r="KDJ7" s="49"/>
      <c r="KDK7" s="49"/>
      <c r="KDL7" s="49"/>
      <c r="KDM7" s="49"/>
      <c r="KDN7" s="49"/>
      <c r="KDO7" s="49"/>
      <c r="KDP7" s="49"/>
      <c r="KDQ7" s="49"/>
      <c r="KDR7" s="49"/>
      <c r="KDS7" s="49"/>
      <c r="KDT7" s="49"/>
      <c r="KDU7" s="49"/>
      <c r="KDV7" s="49"/>
      <c r="KDW7" s="49"/>
      <c r="KDX7" s="49"/>
      <c r="KDY7" s="49"/>
      <c r="KDZ7" s="49"/>
      <c r="KEA7" s="49"/>
      <c r="KEB7" s="49"/>
      <c r="KEC7" s="49"/>
      <c r="KED7" s="49"/>
      <c r="KEE7" s="49"/>
      <c r="KEF7" s="49"/>
      <c r="KEG7" s="49"/>
      <c r="KEH7" s="49"/>
      <c r="KEI7" s="49"/>
      <c r="KEJ7" s="49"/>
      <c r="KEK7" s="49"/>
      <c r="KEL7" s="49"/>
      <c r="KEM7" s="49"/>
      <c r="KEN7" s="49"/>
      <c r="KEO7" s="49"/>
      <c r="KEP7" s="49"/>
      <c r="KEQ7" s="49"/>
      <c r="KER7" s="49"/>
      <c r="KES7" s="49"/>
      <c r="KET7" s="49"/>
      <c r="KEU7" s="49"/>
      <c r="KEV7" s="49"/>
      <c r="KEW7" s="49"/>
      <c r="KEX7" s="49"/>
      <c r="KEY7" s="49"/>
      <c r="KEZ7" s="49"/>
      <c r="KFA7" s="49"/>
      <c r="KFB7" s="49"/>
      <c r="KFC7" s="49"/>
      <c r="KFD7" s="49"/>
      <c r="KFE7" s="49"/>
      <c r="KFF7" s="49"/>
      <c r="KFG7" s="49"/>
      <c r="KFH7" s="49"/>
      <c r="KFI7" s="49"/>
      <c r="KFJ7" s="49"/>
      <c r="KFK7" s="49"/>
      <c r="KFL7" s="49"/>
      <c r="KFM7" s="49"/>
      <c r="KFN7" s="49"/>
      <c r="KFO7" s="49"/>
      <c r="KFP7" s="49"/>
      <c r="KFQ7" s="49"/>
      <c r="KFR7" s="49"/>
      <c r="KFS7" s="49"/>
      <c r="KFT7" s="49"/>
    </row>
    <row r="8" spans="1:7612" ht="88.5" customHeight="1" x14ac:dyDescent="0.25">
      <c r="A8" s="49"/>
      <c r="B8" s="124"/>
      <c r="C8" s="144"/>
      <c r="D8" s="145"/>
      <c r="E8" s="50" t="s">
        <v>494</v>
      </c>
      <c r="F8" s="50" t="s">
        <v>523</v>
      </c>
      <c r="G8" s="50" t="s">
        <v>473</v>
      </c>
      <c r="H8" s="147"/>
      <c r="I8" s="145"/>
      <c r="J8" s="147"/>
      <c r="K8" s="50" t="s">
        <v>7</v>
      </c>
      <c r="L8" s="50" t="s">
        <v>480</v>
      </c>
      <c r="M8" s="50" t="s">
        <v>7</v>
      </c>
      <c r="N8" s="50" t="s">
        <v>480</v>
      </c>
      <c r="O8" s="50" t="s">
        <v>474</v>
      </c>
      <c r="P8" s="50" t="s">
        <v>481</v>
      </c>
      <c r="Q8" s="51" t="s">
        <v>8</v>
      </c>
      <c r="R8" s="141"/>
      <c r="S8" s="52" t="s">
        <v>486</v>
      </c>
      <c r="T8" s="50" t="s">
        <v>480</v>
      </c>
      <c r="U8" s="51" t="s">
        <v>8</v>
      </c>
      <c r="V8" s="132">
        <v>5001516.5999999996</v>
      </c>
      <c r="W8" s="107">
        <v>4035074</v>
      </c>
      <c r="X8" s="51" t="s">
        <v>498</v>
      </c>
      <c r="Y8" s="131"/>
      <c r="Z8" s="132">
        <v>5001516.5999999996</v>
      </c>
      <c r="AA8" s="127"/>
      <c r="AB8" s="127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</row>
    <row r="9" spans="1:7612" x14ac:dyDescent="0.25">
      <c r="A9" s="6">
        <v>1</v>
      </c>
      <c r="B9" s="75">
        <v>1</v>
      </c>
      <c r="C9" s="75">
        <v>2</v>
      </c>
      <c r="D9" s="75">
        <v>3</v>
      </c>
      <c r="E9" s="75">
        <v>4</v>
      </c>
      <c r="F9" s="75">
        <v>5</v>
      </c>
      <c r="G9" s="75">
        <v>6</v>
      </c>
      <c r="H9" s="75">
        <v>7</v>
      </c>
      <c r="I9" s="75">
        <v>8</v>
      </c>
      <c r="J9" s="75">
        <v>9</v>
      </c>
      <c r="K9" s="75">
        <v>10</v>
      </c>
      <c r="L9" s="75">
        <v>11</v>
      </c>
      <c r="M9" s="75">
        <v>12</v>
      </c>
      <c r="N9" s="75">
        <v>13</v>
      </c>
      <c r="O9" s="75">
        <v>14</v>
      </c>
      <c r="P9" s="75">
        <v>15</v>
      </c>
      <c r="Q9" s="75">
        <v>16</v>
      </c>
      <c r="R9" s="75">
        <v>17</v>
      </c>
      <c r="S9" s="75">
        <v>18</v>
      </c>
      <c r="T9" s="75">
        <v>19</v>
      </c>
      <c r="U9" s="75">
        <v>20</v>
      </c>
      <c r="V9" s="75">
        <v>21</v>
      </c>
      <c r="W9" s="75">
        <v>22</v>
      </c>
      <c r="X9" s="75">
        <v>23</v>
      </c>
      <c r="Y9" s="75">
        <v>24</v>
      </c>
      <c r="Z9" s="75">
        <v>25</v>
      </c>
      <c r="AA9" s="75">
        <v>26</v>
      </c>
      <c r="AB9" s="75">
        <v>27</v>
      </c>
    </row>
    <row r="10" spans="1:7612" x14ac:dyDescent="0.25">
      <c r="A10" s="6">
        <v>1</v>
      </c>
      <c r="B10" s="53" t="s">
        <v>9</v>
      </c>
      <c r="C10" s="18">
        <v>15580</v>
      </c>
      <c r="D10" s="19">
        <v>3368</v>
      </c>
      <c r="E10" s="19">
        <v>66184</v>
      </c>
      <c r="F10" s="19">
        <v>68910.799999999988</v>
      </c>
      <c r="G10" s="19"/>
      <c r="H10" s="19"/>
      <c r="I10" s="19">
        <v>68403.899999999994</v>
      </c>
      <c r="J10" s="1">
        <v>0</v>
      </c>
      <c r="K10" s="7"/>
      <c r="L10" s="19"/>
      <c r="M10" s="19"/>
      <c r="N10" s="19"/>
      <c r="O10" s="19">
        <v>46951.7</v>
      </c>
      <c r="P10" s="19">
        <v>31566.200000000004</v>
      </c>
      <c r="Q10" s="19">
        <v>78517.899999999994</v>
      </c>
      <c r="R10" s="19"/>
      <c r="S10" s="19">
        <v>54980.5</v>
      </c>
      <c r="T10" s="19">
        <v>31566.200000000004</v>
      </c>
      <c r="U10" s="19">
        <v>86546.700000000012</v>
      </c>
      <c r="V10" s="19">
        <v>86546.700000000012</v>
      </c>
      <c r="W10" s="19">
        <v>62721.799999999988</v>
      </c>
      <c r="X10" s="19">
        <v>23824.900000000009</v>
      </c>
      <c r="Y10" s="19">
        <v>4725.8999999999969</v>
      </c>
      <c r="Z10" s="19">
        <v>91272.6</v>
      </c>
      <c r="AA10" s="19">
        <v>16494.2</v>
      </c>
      <c r="AB10" s="19">
        <f>Z10-AA10</f>
        <v>74778.400000000009</v>
      </c>
    </row>
    <row r="11" spans="1:7612" x14ac:dyDescent="0.25">
      <c r="A11" s="6">
        <v>0</v>
      </c>
      <c r="B11" s="1" t="s">
        <v>50</v>
      </c>
      <c r="C11" s="2">
        <v>1200</v>
      </c>
      <c r="D11" s="3">
        <v>0</v>
      </c>
      <c r="E11" s="3">
        <v>1188</v>
      </c>
      <c r="F11" s="3">
        <v>1221.7</v>
      </c>
      <c r="G11" s="4">
        <v>1.0283670033670034</v>
      </c>
      <c r="H11" s="4">
        <v>1.0283670033670034</v>
      </c>
      <c r="I11" s="76">
        <v>1221.7</v>
      </c>
      <c r="J11" s="1">
        <v>1.018</v>
      </c>
      <c r="K11" s="1"/>
      <c r="L11" s="5">
        <v>0.30399999999999999</v>
      </c>
      <c r="M11" s="24"/>
      <c r="N11" s="24">
        <v>0.69599999999999995</v>
      </c>
      <c r="O11" s="20"/>
      <c r="P11" s="20">
        <v>2798.4</v>
      </c>
      <c r="Q11" s="20">
        <v>2798.4</v>
      </c>
      <c r="R11" s="20"/>
      <c r="S11" s="20"/>
      <c r="T11" s="20">
        <v>2798.4</v>
      </c>
      <c r="U11" s="20">
        <v>2798.4</v>
      </c>
      <c r="V11" s="20">
        <v>2798.4</v>
      </c>
      <c r="W11" s="77">
        <v>3115</v>
      </c>
      <c r="X11" s="77">
        <v>-316.59999999999991</v>
      </c>
      <c r="Y11" s="77">
        <v>316.59999999999991</v>
      </c>
      <c r="Z11" s="19">
        <v>3115</v>
      </c>
      <c r="AA11" s="20"/>
      <c r="AB11" s="19">
        <f t="shared" ref="AB11:AB74" si="0">Z11-AA11</f>
        <v>3115</v>
      </c>
    </row>
    <row r="12" spans="1:7612" x14ac:dyDescent="0.25">
      <c r="A12" s="6">
        <v>3</v>
      </c>
      <c r="B12" s="1" t="s">
        <v>51</v>
      </c>
      <c r="C12" s="34">
        <v>5785</v>
      </c>
      <c r="D12" s="3">
        <v>0</v>
      </c>
      <c r="E12" s="3">
        <v>10144.299999999999</v>
      </c>
      <c r="F12" s="3">
        <v>10595.7</v>
      </c>
      <c r="G12" s="4">
        <v>1.0444978953698136</v>
      </c>
      <c r="H12" s="4">
        <v>1.0444978953698136</v>
      </c>
      <c r="I12" s="76">
        <v>10595.7</v>
      </c>
      <c r="J12" s="1">
        <v>1.8320000000000001</v>
      </c>
      <c r="K12" s="21"/>
      <c r="L12" s="5">
        <v>0.54700000000000004</v>
      </c>
      <c r="M12" s="17"/>
      <c r="N12" s="24">
        <v>0.45300000000000001</v>
      </c>
      <c r="O12" s="17"/>
      <c r="P12" s="20">
        <v>8780.5</v>
      </c>
      <c r="Q12" s="20">
        <v>8780.5</v>
      </c>
      <c r="R12" s="17"/>
      <c r="S12" s="17"/>
      <c r="T12" s="20">
        <v>8780.5</v>
      </c>
      <c r="U12" s="20">
        <v>8780.5</v>
      </c>
      <c r="V12" s="20">
        <v>8780.5</v>
      </c>
      <c r="W12" s="77">
        <v>11694.899999999998</v>
      </c>
      <c r="X12" s="77">
        <v>-2914.3999999999978</v>
      </c>
      <c r="Y12" s="77">
        <v>2914.3999999999978</v>
      </c>
      <c r="Z12" s="19">
        <v>11694.9</v>
      </c>
      <c r="AA12" s="20"/>
      <c r="AB12" s="19">
        <f t="shared" si="0"/>
        <v>11694.9</v>
      </c>
    </row>
    <row r="13" spans="1:7612" x14ac:dyDescent="0.25">
      <c r="A13" s="6">
        <v>0</v>
      </c>
      <c r="B13" s="1" t="s">
        <v>52</v>
      </c>
      <c r="C13" s="2">
        <v>812</v>
      </c>
      <c r="D13" s="3">
        <v>0</v>
      </c>
      <c r="E13" s="3">
        <v>983.7</v>
      </c>
      <c r="F13" s="3">
        <v>1020.9</v>
      </c>
      <c r="G13" s="4">
        <v>1.037816407441293</v>
      </c>
      <c r="H13" s="4">
        <v>1.037816407441293</v>
      </c>
      <c r="I13" s="76">
        <v>1020.9</v>
      </c>
      <c r="J13" s="1">
        <v>1.2569999999999999</v>
      </c>
      <c r="K13" s="1"/>
      <c r="L13" s="5">
        <v>0.375</v>
      </c>
      <c r="M13" s="24"/>
      <c r="N13" s="24">
        <v>0.625</v>
      </c>
      <c r="O13" s="20"/>
      <c r="P13" s="20">
        <v>1700.4</v>
      </c>
      <c r="Q13" s="20">
        <v>1700.4</v>
      </c>
      <c r="R13" s="20"/>
      <c r="S13" s="20"/>
      <c r="T13" s="20">
        <v>1700.4</v>
      </c>
      <c r="U13" s="20">
        <v>1700.4</v>
      </c>
      <c r="V13" s="20">
        <v>1700.4</v>
      </c>
      <c r="W13" s="77">
        <v>2016.6999999999996</v>
      </c>
      <c r="X13" s="77">
        <v>-316.2999999999995</v>
      </c>
      <c r="Y13" s="77">
        <v>316.2999999999995</v>
      </c>
      <c r="Z13" s="19">
        <v>2016.7</v>
      </c>
      <c r="AA13" s="20"/>
      <c r="AB13" s="19">
        <f t="shared" si="0"/>
        <v>2016.7</v>
      </c>
    </row>
    <row r="14" spans="1:7612" x14ac:dyDescent="0.25">
      <c r="A14" s="6">
        <v>0</v>
      </c>
      <c r="B14" s="1" t="s">
        <v>53</v>
      </c>
      <c r="C14" s="35">
        <v>1046</v>
      </c>
      <c r="D14" s="3">
        <v>0</v>
      </c>
      <c r="E14" s="3">
        <v>1334.7</v>
      </c>
      <c r="F14" s="3">
        <v>1355.4</v>
      </c>
      <c r="G14" s="4">
        <v>1.0155091031692516</v>
      </c>
      <c r="H14" s="4">
        <v>1.0155091031692516</v>
      </c>
      <c r="I14" s="76">
        <v>1355.4</v>
      </c>
      <c r="J14" s="1">
        <v>1.296</v>
      </c>
      <c r="K14" s="7"/>
      <c r="L14" s="5">
        <v>0.38700000000000001</v>
      </c>
      <c r="M14" s="19"/>
      <c r="N14" s="24">
        <v>0.61299999999999999</v>
      </c>
      <c r="O14" s="19"/>
      <c r="P14" s="20">
        <v>2148.4</v>
      </c>
      <c r="Q14" s="20">
        <v>2148.4</v>
      </c>
      <c r="R14" s="19"/>
      <c r="S14" s="19"/>
      <c r="T14" s="20">
        <v>2148.4</v>
      </c>
      <c r="U14" s="20">
        <v>2148.4</v>
      </c>
      <c r="V14" s="20">
        <v>2148.4</v>
      </c>
      <c r="W14" s="77">
        <v>2503.7999999999997</v>
      </c>
      <c r="X14" s="77">
        <v>-355.39999999999964</v>
      </c>
      <c r="Y14" s="77">
        <v>355.39999999999964</v>
      </c>
      <c r="Z14" s="19">
        <v>2503.8000000000002</v>
      </c>
      <c r="AA14" s="20"/>
      <c r="AB14" s="19">
        <f t="shared" si="0"/>
        <v>2503.8000000000002</v>
      </c>
    </row>
    <row r="15" spans="1:7612" x14ac:dyDescent="0.25">
      <c r="A15" s="6">
        <v>0</v>
      </c>
      <c r="B15" s="1" t="s">
        <v>54</v>
      </c>
      <c r="C15" s="2">
        <v>553</v>
      </c>
      <c r="D15" s="3">
        <v>0</v>
      </c>
      <c r="E15" s="3">
        <v>810.4</v>
      </c>
      <c r="F15" s="3">
        <v>824.3</v>
      </c>
      <c r="G15" s="4">
        <v>1.017152023692004</v>
      </c>
      <c r="H15" s="4">
        <v>1.017152023692004</v>
      </c>
      <c r="I15" s="76">
        <v>824.3</v>
      </c>
      <c r="J15" s="1">
        <v>1.4910000000000001</v>
      </c>
      <c r="K15" s="1"/>
      <c r="L15" s="5">
        <v>0.44500000000000001</v>
      </c>
      <c r="M15" s="24"/>
      <c r="N15" s="24">
        <v>0.55500000000000005</v>
      </c>
      <c r="O15" s="20"/>
      <c r="P15" s="20">
        <v>1028.3</v>
      </c>
      <c r="Q15" s="20">
        <v>1028.3</v>
      </c>
      <c r="R15" s="20"/>
      <c r="S15" s="20"/>
      <c r="T15" s="20">
        <v>1028.3</v>
      </c>
      <c r="U15" s="20">
        <v>1028.3</v>
      </c>
      <c r="V15" s="20">
        <v>1028.3</v>
      </c>
      <c r="W15" s="77">
        <v>1356.4</v>
      </c>
      <c r="X15" s="77">
        <v>-328.10000000000014</v>
      </c>
      <c r="Y15" s="77">
        <v>328.10000000000014</v>
      </c>
      <c r="Z15" s="19">
        <v>1356.4</v>
      </c>
      <c r="AA15" s="20"/>
      <c r="AB15" s="19">
        <f t="shared" si="0"/>
        <v>1356.4</v>
      </c>
    </row>
    <row r="16" spans="1:7612" x14ac:dyDescent="0.25">
      <c r="A16" s="6">
        <v>0</v>
      </c>
      <c r="B16" s="1" t="s">
        <v>55</v>
      </c>
      <c r="C16" s="36">
        <v>1677</v>
      </c>
      <c r="D16" s="3">
        <v>0</v>
      </c>
      <c r="E16" s="3">
        <v>1935.1</v>
      </c>
      <c r="F16" s="3">
        <v>1398.6</v>
      </c>
      <c r="G16" s="4">
        <v>0.72275334608030595</v>
      </c>
      <c r="H16" s="4">
        <v>0.72275334608030595</v>
      </c>
      <c r="I16" s="76">
        <v>1398.6</v>
      </c>
      <c r="J16" s="1">
        <v>0.83399999999999996</v>
      </c>
      <c r="K16" s="21"/>
      <c r="L16" s="5">
        <v>0.249</v>
      </c>
      <c r="M16" s="17"/>
      <c r="N16" s="24">
        <v>0.751</v>
      </c>
      <c r="O16" s="17"/>
      <c r="P16" s="20">
        <v>4219.8</v>
      </c>
      <c r="Q16" s="20">
        <v>4219.8</v>
      </c>
      <c r="R16" s="17"/>
      <c r="S16" s="17"/>
      <c r="T16" s="20">
        <v>4219.8</v>
      </c>
      <c r="U16" s="20">
        <v>4219.8</v>
      </c>
      <c r="V16" s="20">
        <v>4219.8</v>
      </c>
      <c r="W16" s="77">
        <v>4159.8999999999996</v>
      </c>
      <c r="X16" s="77">
        <v>59.900000000000546</v>
      </c>
      <c r="Y16" s="77">
        <v>0</v>
      </c>
      <c r="Z16" s="19">
        <v>4219.8</v>
      </c>
      <c r="AA16" s="20"/>
      <c r="AB16" s="19">
        <f t="shared" si="0"/>
        <v>4219.8</v>
      </c>
    </row>
    <row r="17" spans="1:28" x14ac:dyDescent="0.25">
      <c r="A17" s="6">
        <v>0</v>
      </c>
      <c r="B17" s="1" t="s">
        <v>56</v>
      </c>
      <c r="C17" s="2">
        <v>1283</v>
      </c>
      <c r="D17" s="3">
        <v>0</v>
      </c>
      <c r="E17" s="3">
        <v>2007.9</v>
      </c>
      <c r="F17" s="3">
        <v>2064.5</v>
      </c>
      <c r="G17" s="4">
        <v>1.0281886548134866</v>
      </c>
      <c r="H17" s="4">
        <v>1.0281886548134866</v>
      </c>
      <c r="I17" s="76">
        <v>2064.5</v>
      </c>
      <c r="J17" s="1">
        <v>1.609</v>
      </c>
      <c r="K17" s="1"/>
      <c r="L17" s="5">
        <v>0.48</v>
      </c>
      <c r="M17" s="24"/>
      <c r="N17" s="24">
        <v>0.52</v>
      </c>
      <c r="O17" s="20"/>
      <c r="P17" s="20">
        <v>2235.4</v>
      </c>
      <c r="Q17" s="20">
        <v>2235.4</v>
      </c>
      <c r="R17" s="20"/>
      <c r="S17" s="20"/>
      <c r="T17" s="20">
        <v>2235.4</v>
      </c>
      <c r="U17" s="20">
        <v>2235.4</v>
      </c>
      <c r="V17" s="20">
        <v>2235.4</v>
      </c>
      <c r="W17" s="77">
        <v>2730.4999999999995</v>
      </c>
      <c r="X17" s="77">
        <v>-495.09999999999945</v>
      </c>
      <c r="Y17" s="77">
        <v>495.09999999999945</v>
      </c>
      <c r="Z17" s="19">
        <v>2730.5</v>
      </c>
      <c r="AA17" s="20"/>
      <c r="AB17" s="19">
        <f t="shared" si="0"/>
        <v>2730.5</v>
      </c>
    </row>
    <row r="18" spans="1:28" x14ac:dyDescent="0.25">
      <c r="A18" s="6">
        <v>0</v>
      </c>
      <c r="B18" s="1" t="s">
        <v>57</v>
      </c>
      <c r="C18" s="36">
        <v>1980</v>
      </c>
      <c r="D18" s="3">
        <v>0</v>
      </c>
      <c r="E18" s="3">
        <v>1429.9</v>
      </c>
      <c r="F18" s="3">
        <v>1458</v>
      </c>
      <c r="G18" s="4">
        <v>1.0196517238967759</v>
      </c>
      <c r="H18" s="4">
        <v>1.0196517238967759</v>
      </c>
      <c r="I18" s="76">
        <v>1458</v>
      </c>
      <c r="J18" s="1">
        <v>0.73599999999999999</v>
      </c>
      <c r="K18" s="21"/>
      <c r="L18" s="5">
        <v>0.22</v>
      </c>
      <c r="M18" s="17"/>
      <c r="N18" s="24">
        <v>0.78</v>
      </c>
      <c r="O18" s="17"/>
      <c r="P18" s="20">
        <v>5174.6000000000004</v>
      </c>
      <c r="Q18" s="20">
        <v>5174.6000000000004</v>
      </c>
      <c r="R18" s="17"/>
      <c r="S18" s="17"/>
      <c r="T18" s="20">
        <v>5174.6000000000004</v>
      </c>
      <c r="U18" s="20">
        <v>5174.6000000000004</v>
      </c>
      <c r="V18" s="20">
        <v>5174.6000000000004</v>
      </c>
      <c r="W18" s="77">
        <v>4192.5</v>
      </c>
      <c r="X18" s="77">
        <v>982.10000000000036</v>
      </c>
      <c r="Y18" s="77">
        <v>0</v>
      </c>
      <c r="Z18" s="19">
        <v>5174.6000000000004</v>
      </c>
      <c r="AA18" s="20"/>
      <c r="AB18" s="19">
        <f t="shared" si="0"/>
        <v>5174.6000000000004</v>
      </c>
    </row>
    <row r="19" spans="1:28" x14ac:dyDescent="0.25">
      <c r="A19" s="6">
        <v>0</v>
      </c>
      <c r="B19" s="1" t="s">
        <v>58</v>
      </c>
      <c r="C19" s="2">
        <v>1244</v>
      </c>
      <c r="D19" s="3">
        <v>0</v>
      </c>
      <c r="E19" s="3">
        <v>670.2</v>
      </c>
      <c r="F19" s="3">
        <v>689.5</v>
      </c>
      <c r="G19" s="4">
        <v>1.0287973739182332</v>
      </c>
      <c r="H19" s="4">
        <v>1.0287973739182332</v>
      </c>
      <c r="I19" s="76">
        <v>689.5</v>
      </c>
      <c r="J19" s="1">
        <v>0.55400000000000005</v>
      </c>
      <c r="K19" s="1"/>
      <c r="L19" s="5">
        <v>0.16500000000000001</v>
      </c>
      <c r="M19" s="24"/>
      <c r="N19" s="24">
        <v>0.83499999999999996</v>
      </c>
      <c r="O19" s="20"/>
      <c r="P19" s="20">
        <v>3480.4</v>
      </c>
      <c r="Q19" s="20">
        <v>3480.4</v>
      </c>
      <c r="R19" s="20"/>
      <c r="S19" s="20"/>
      <c r="T19" s="20">
        <v>3480.4</v>
      </c>
      <c r="U19" s="20">
        <v>3480.4</v>
      </c>
      <c r="V19" s="20">
        <v>3480.4</v>
      </c>
      <c r="W19" s="77">
        <v>3457</v>
      </c>
      <c r="X19" s="77">
        <v>23.400000000000091</v>
      </c>
      <c r="Y19" s="77">
        <v>0</v>
      </c>
      <c r="Z19" s="19">
        <v>3480.4</v>
      </c>
      <c r="AA19" s="20"/>
      <c r="AB19" s="19">
        <f t="shared" si="0"/>
        <v>3480.4</v>
      </c>
    </row>
    <row r="20" spans="1:28" x14ac:dyDescent="0.25">
      <c r="A20" s="6">
        <v>2</v>
      </c>
      <c r="B20" s="1" t="s">
        <v>10</v>
      </c>
      <c r="C20" s="36">
        <v>15580</v>
      </c>
      <c r="D20" s="3">
        <v>3368</v>
      </c>
      <c r="E20" s="3">
        <v>45679.8</v>
      </c>
      <c r="F20" s="3">
        <v>48282.2</v>
      </c>
      <c r="G20" s="4">
        <v>1.056970477103665</v>
      </c>
      <c r="H20" s="4">
        <v>1.045874197504796</v>
      </c>
      <c r="I20" s="76">
        <v>47775.3</v>
      </c>
      <c r="J20" s="1">
        <v>3.0659999999999998</v>
      </c>
      <c r="K20" s="21">
        <v>0.45100000000000001</v>
      </c>
      <c r="L20" s="17"/>
      <c r="M20" s="21">
        <v>0.443</v>
      </c>
      <c r="N20" s="24"/>
      <c r="O20" s="17">
        <v>46951.7</v>
      </c>
      <c r="P20" s="17"/>
      <c r="Q20" s="20">
        <v>46951.7</v>
      </c>
      <c r="R20" s="9">
        <v>0.17100000000000001</v>
      </c>
      <c r="S20" s="32">
        <v>54980.5</v>
      </c>
      <c r="T20" s="17"/>
      <c r="U20" s="20">
        <v>54980.5</v>
      </c>
      <c r="V20" s="20">
        <v>54980.5</v>
      </c>
      <c r="W20" s="77">
        <v>27495.099999999995</v>
      </c>
      <c r="X20" s="77">
        <v>27485.400000000005</v>
      </c>
      <c r="Y20" s="77">
        <v>0</v>
      </c>
      <c r="Z20" s="19">
        <v>54980.5</v>
      </c>
      <c r="AA20" s="20">
        <v>16494.2</v>
      </c>
      <c r="AB20" s="19">
        <f t="shared" si="0"/>
        <v>38486.300000000003</v>
      </c>
    </row>
    <row r="21" spans="1:28" x14ac:dyDescent="0.25">
      <c r="A21" s="6">
        <v>1</v>
      </c>
      <c r="B21" s="21" t="s">
        <v>11</v>
      </c>
      <c r="C21" s="18">
        <v>42212</v>
      </c>
      <c r="D21" s="54">
        <v>5358</v>
      </c>
      <c r="E21" s="54">
        <v>243065.99999999997</v>
      </c>
      <c r="F21" s="54">
        <v>248218.29999999996</v>
      </c>
      <c r="G21" s="19"/>
      <c r="H21" s="19"/>
      <c r="I21" s="19">
        <v>247957.3</v>
      </c>
      <c r="J21" s="1"/>
      <c r="K21" s="1"/>
      <c r="L21" s="5"/>
      <c r="M21" s="24"/>
      <c r="N21" s="24"/>
      <c r="O21" s="19">
        <v>95622.6</v>
      </c>
      <c r="P21" s="19">
        <v>54476</v>
      </c>
      <c r="Q21" s="19">
        <v>150098.6</v>
      </c>
      <c r="R21" s="19"/>
      <c r="S21" s="19">
        <v>95622.6</v>
      </c>
      <c r="T21" s="54">
        <v>54476</v>
      </c>
      <c r="U21" s="54">
        <v>150098.6</v>
      </c>
      <c r="V21" s="54">
        <v>150098.6</v>
      </c>
      <c r="W21" s="54">
        <v>115497.70000000001</v>
      </c>
      <c r="X21" s="54">
        <v>34600.899999999994</v>
      </c>
      <c r="Y21" s="54">
        <v>14021.100000000002</v>
      </c>
      <c r="Z21" s="54">
        <v>164119.70000000001</v>
      </c>
      <c r="AA21" s="54">
        <v>33446.5</v>
      </c>
      <c r="AB21" s="19">
        <f t="shared" si="0"/>
        <v>130673.20000000001</v>
      </c>
    </row>
    <row r="22" spans="1:28" x14ac:dyDescent="0.25">
      <c r="A22" s="6">
        <v>3</v>
      </c>
      <c r="B22" s="8" t="s">
        <v>59</v>
      </c>
      <c r="C22" s="2">
        <v>29530</v>
      </c>
      <c r="D22" s="3">
        <v>0</v>
      </c>
      <c r="E22" s="3">
        <v>79640.2</v>
      </c>
      <c r="F22" s="3">
        <v>78750.399999999994</v>
      </c>
      <c r="G22" s="4">
        <v>0.9888272505593908</v>
      </c>
      <c r="H22" s="4">
        <v>0.9888272505593908</v>
      </c>
      <c r="I22" s="76">
        <v>78750.399999999994</v>
      </c>
      <c r="J22" s="1">
        <v>2.6669999999999998</v>
      </c>
      <c r="K22" s="21"/>
      <c r="L22" s="5">
        <v>0.79600000000000004</v>
      </c>
      <c r="M22" s="17"/>
      <c r="N22" s="24">
        <v>0.20399999999999999</v>
      </c>
      <c r="O22" s="17"/>
      <c r="P22" s="20">
        <v>20184.3</v>
      </c>
      <c r="Q22" s="20">
        <v>20184.3</v>
      </c>
      <c r="R22" s="17"/>
      <c r="S22" s="17"/>
      <c r="T22" s="20">
        <v>20184.3</v>
      </c>
      <c r="U22" s="20">
        <v>20184.3</v>
      </c>
      <c r="V22" s="20">
        <v>20184.3</v>
      </c>
      <c r="W22" s="77">
        <v>33446.5</v>
      </c>
      <c r="X22" s="77">
        <v>-13262.2</v>
      </c>
      <c r="Y22" s="77">
        <v>13262.2</v>
      </c>
      <c r="Z22" s="19">
        <v>33446.5</v>
      </c>
      <c r="AA22" s="20"/>
      <c r="AB22" s="19">
        <f t="shared" si="0"/>
        <v>33446.5</v>
      </c>
    </row>
    <row r="23" spans="1:28" x14ac:dyDescent="0.25">
      <c r="A23" s="6">
        <v>0</v>
      </c>
      <c r="B23" s="8" t="s">
        <v>60</v>
      </c>
      <c r="C23" s="2">
        <v>1832</v>
      </c>
      <c r="D23" s="3">
        <v>0</v>
      </c>
      <c r="E23" s="3">
        <v>978</v>
      </c>
      <c r="F23" s="3">
        <v>1029.4000000000001</v>
      </c>
      <c r="G23" s="4">
        <v>1.052556237218814</v>
      </c>
      <c r="H23" s="4">
        <v>1.045874197504796</v>
      </c>
      <c r="I23" s="76">
        <v>1022.9</v>
      </c>
      <c r="J23" s="1">
        <v>0.55800000000000005</v>
      </c>
      <c r="K23" s="1"/>
      <c r="L23" s="5">
        <v>0.16700000000000001</v>
      </c>
      <c r="M23" s="24"/>
      <c r="N23" s="24">
        <v>0.83299999999999996</v>
      </c>
      <c r="O23" s="20"/>
      <c r="P23" s="20">
        <v>5113.2</v>
      </c>
      <c r="Q23" s="20">
        <v>5113.2</v>
      </c>
      <c r="R23" s="20"/>
      <c r="S23" s="20"/>
      <c r="T23" s="20">
        <v>5113.2</v>
      </c>
      <c r="U23" s="20">
        <v>5113.2</v>
      </c>
      <c r="V23" s="20">
        <v>5113.2</v>
      </c>
      <c r="W23" s="77">
        <v>5107.3999999999996</v>
      </c>
      <c r="X23" s="77">
        <v>5.8000000000001819</v>
      </c>
      <c r="Y23" s="77">
        <v>0</v>
      </c>
      <c r="Z23" s="19">
        <v>5113.2</v>
      </c>
      <c r="AA23" s="20"/>
      <c r="AB23" s="19">
        <f t="shared" si="0"/>
        <v>5113.2</v>
      </c>
    </row>
    <row r="24" spans="1:28" x14ac:dyDescent="0.25">
      <c r="A24" s="6">
        <v>0</v>
      </c>
      <c r="B24" s="8" t="s">
        <v>61</v>
      </c>
      <c r="C24" s="2">
        <v>897</v>
      </c>
      <c r="D24" s="3">
        <v>0</v>
      </c>
      <c r="E24" s="3">
        <v>402.9</v>
      </c>
      <c r="F24" s="3">
        <v>443.5</v>
      </c>
      <c r="G24" s="4">
        <v>1.1007694216927277</v>
      </c>
      <c r="H24" s="4">
        <v>1.045874197504796</v>
      </c>
      <c r="I24" s="76">
        <v>421.4</v>
      </c>
      <c r="J24" s="1">
        <v>0.47</v>
      </c>
      <c r="K24" s="7"/>
      <c r="L24" s="5">
        <v>0.14000000000000001</v>
      </c>
      <c r="M24" s="19"/>
      <c r="N24" s="24">
        <v>0.86</v>
      </c>
      <c r="O24" s="19"/>
      <c r="P24" s="20">
        <v>2584.6999999999998</v>
      </c>
      <c r="Q24" s="20">
        <v>2584.6999999999998</v>
      </c>
      <c r="R24" s="19"/>
      <c r="S24" s="19"/>
      <c r="T24" s="20">
        <v>2584.6999999999998</v>
      </c>
      <c r="U24" s="20">
        <v>2584.6999999999998</v>
      </c>
      <c r="V24" s="20">
        <v>2584.6999999999998</v>
      </c>
      <c r="W24" s="77">
        <v>2592.1</v>
      </c>
      <c r="X24" s="77">
        <v>-7.4000000000000909</v>
      </c>
      <c r="Y24" s="77">
        <v>7.4000000000000909</v>
      </c>
      <c r="Z24" s="19">
        <v>2592.1</v>
      </c>
      <c r="AA24" s="20"/>
      <c r="AB24" s="19">
        <f t="shared" si="0"/>
        <v>2592.1</v>
      </c>
    </row>
    <row r="25" spans="1:28" x14ac:dyDescent="0.25">
      <c r="A25" s="6">
        <v>0</v>
      </c>
      <c r="B25" s="8" t="s">
        <v>62</v>
      </c>
      <c r="C25" s="2">
        <v>1200</v>
      </c>
      <c r="D25" s="3">
        <v>0</v>
      </c>
      <c r="E25" s="3">
        <v>472.9</v>
      </c>
      <c r="F25" s="3">
        <v>527.70000000000005</v>
      </c>
      <c r="G25" s="4">
        <v>1.1158807358849652</v>
      </c>
      <c r="H25" s="4">
        <v>1.045874197504796</v>
      </c>
      <c r="I25" s="76">
        <v>494.6</v>
      </c>
      <c r="J25" s="1">
        <v>0.41199999999999998</v>
      </c>
      <c r="K25" s="1"/>
      <c r="L25" s="5">
        <v>0.123</v>
      </c>
      <c r="M25" s="24"/>
      <c r="N25" s="24">
        <v>0.877</v>
      </c>
      <c r="O25" s="20"/>
      <c r="P25" s="20">
        <v>3526.1</v>
      </c>
      <c r="Q25" s="20">
        <v>3526.1</v>
      </c>
      <c r="R25" s="20"/>
      <c r="S25" s="20"/>
      <c r="T25" s="20">
        <v>3526.1</v>
      </c>
      <c r="U25" s="20">
        <v>3526.1</v>
      </c>
      <c r="V25" s="20">
        <v>3526.1</v>
      </c>
      <c r="W25" s="77">
        <v>3340.2999999999997</v>
      </c>
      <c r="X25" s="77">
        <v>185.80000000000018</v>
      </c>
      <c r="Y25" s="77">
        <v>0</v>
      </c>
      <c r="Z25" s="19">
        <v>3526.1</v>
      </c>
      <c r="AA25" s="20"/>
      <c r="AB25" s="19">
        <f t="shared" si="0"/>
        <v>3526.1</v>
      </c>
    </row>
    <row r="26" spans="1:28" x14ac:dyDescent="0.25">
      <c r="A26" s="6">
        <v>0</v>
      </c>
      <c r="B26" s="8" t="s">
        <v>63</v>
      </c>
      <c r="C26" s="2">
        <v>537</v>
      </c>
      <c r="D26" s="3">
        <v>0</v>
      </c>
      <c r="E26" s="3">
        <v>423.3</v>
      </c>
      <c r="F26" s="3">
        <v>443.9</v>
      </c>
      <c r="G26" s="4">
        <v>1.0486652492322228</v>
      </c>
      <c r="H26" s="4">
        <v>1.045874197504796</v>
      </c>
      <c r="I26" s="76">
        <v>442.7</v>
      </c>
      <c r="J26" s="1">
        <v>0.82399999999999995</v>
      </c>
      <c r="K26" s="7"/>
      <c r="L26" s="5">
        <v>0.246</v>
      </c>
      <c r="M26" s="19"/>
      <c r="N26" s="24">
        <v>0.754</v>
      </c>
      <c r="O26" s="19"/>
      <c r="P26" s="20">
        <v>1356.6</v>
      </c>
      <c r="Q26" s="20">
        <v>1356.6</v>
      </c>
      <c r="R26" s="19"/>
      <c r="S26" s="19"/>
      <c r="T26" s="20">
        <v>1356.6</v>
      </c>
      <c r="U26" s="20">
        <v>1356.6</v>
      </c>
      <c r="V26" s="20">
        <v>1356.6</v>
      </c>
      <c r="W26" s="77">
        <v>1535.3000000000002</v>
      </c>
      <c r="X26" s="77">
        <v>-178.70000000000027</v>
      </c>
      <c r="Y26" s="77">
        <v>178.70000000000027</v>
      </c>
      <c r="Z26" s="19">
        <v>1535.3</v>
      </c>
      <c r="AA26" s="20"/>
      <c r="AB26" s="19">
        <f t="shared" si="0"/>
        <v>1535.3</v>
      </c>
    </row>
    <row r="27" spans="1:28" x14ac:dyDescent="0.25">
      <c r="A27" s="6">
        <v>0</v>
      </c>
      <c r="B27" s="8" t="s">
        <v>64</v>
      </c>
      <c r="C27" s="2">
        <v>919</v>
      </c>
      <c r="D27" s="3">
        <v>0</v>
      </c>
      <c r="E27" s="3">
        <v>516.6</v>
      </c>
      <c r="F27" s="3">
        <v>551</v>
      </c>
      <c r="G27" s="4">
        <v>1.0665892373209447</v>
      </c>
      <c r="H27" s="4">
        <v>1.045874197504796</v>
      </c>
      <c r="I27" s="76">
        <v>540.29999999999995</v>
      </c>
      <c r="J27" s="1">
        <v>0.58799999999999997</v>
      </c>
      <c r="K27" s="1"/>
      <c r="L27" s="5">
        <v>0.17499999999999999</v>
      </c>
      <c r="M27" s="24"/>
      <c r="N27" s="24">
        <v>0.82499999999999996</v>
      </c>
      <c r="O27" s="20"/>
      <c r="P27" s="20">
        <v>2540.3000000000002</v>
      </c>
      <c r="Q27" s="20">
        <v>2540.3000000000002</v>
      </c>
      <c r="R27" s="20"/>
      <c r="S27" s="20"/>
      <c r="T27" s="20">
        <v>2540.3000000000002</v>
      </c>
      <c r="U27" s="20">
        <v>2540.3000000000002</v>
      </c>
      <c r="V27" s="20">
        <v>2540.3000000000002</v>
      </c>
      <c r="W27" s="77">
        <v>2483.7000000000003</v>
      </c>
      <c r="X27" s="77">
        <v>56.599999999999909</v>
      </c>
      <c r="Y27" s="77">
        <v>0</v>
      </c>
      <c r="Z27" s="19">
        <v>2540.3000000000002</v>
      </c>
      <c r="AA27" s="20"/>
      <c r="AB27" s="19">
        <f t="shared" si="0"/>
        <v>2540.3000000000002</v>
      </c>
    </row>
    <row r="28" spans="1:28" x14ac:dyDescent="0.25">
      <c r="A28" s="6">
        <v>0</v>
      </c>
      <c r="B28" s="8" t="s">
        <v>65</v>
      </c>
      <c r="C28" s="2">
        <v>1861</v>
      </c>
      <c r="D28" s="3">
        <v>0</v>
      </c>
      <c r="E28" s="3">
        <v>1026.3</v>
      </c>
      <c r="F28" s="3">
        <v>1112.2</v>
      </c>
      <c r="G28" s="4">
        <v>1.0836987235701063</v>
      </c>
      <c r="H28" s="4">
        <v>1.045874197504796</v>
      </c>
      <c r="I28" s="76">
        <v>1073.4000000000001</v>
      </c>
      <c r="J28" s="1">
        <v>0.57699999999999996</v>
      </c>
      <c r="K28" s="21"/>
      <c r="L28" s="5">
        <v>0.17199999999999999</v>
      </c>
      <c r="M28" s="17"/>
      <c r="N28" s="24">
        <v>0.82799999999999996</v>
      </c>
      <c r="O28" s="17"/>
      <c r="P28" s="20">
        <v>5162.8999999999996</v>
      </c>
      <c r="Q28" s="20">
        <v>5162.8999999999996</v>
      </c>
      <c r="R28" s="17"/>
      <c r="S28" s="17"/>
      <c r="T28" s="20">
        <v>5162.8999999999996</v>
      </c>
      <c r="U28" s="20">
        <v>5162.8999999999996</v>
      </c>
      <c r="V28" s="20">
        <v>5162.8999999999996</v>
      </c>
      <c r="W28" s="77">
        <v>5130.1000000000004</v>
      </c>
      <c r="X28" s="77">
        <v>32.799999999999272</v>
      </c>
      <c r="Y28" s="77">
        <v>0</v>
      </c>
      <c r="Z28" s="19">
        <v>5162.8999999999996</v>
      </c>
      <c r="AA28" s="20"/>
      <c r="AB28" s="19">
        <f t="shared" si="0"/>
        <v>5162.8999999999996</v>
      </c>
    </row>
    <row r="29" spans="1:28" x14ac:dyDescent="0.25">
      <c r="A29" s="6">
        <v>0</v>
      </c>
      <c r="B29" s="8" t="s">
        <v>66</v>
      </c>
      <c r="C29" s="2">
        <v>822</v>
      </c>
      <c r="D29" s="3">
        <v>0</v>
      </c>
      <c r="E29" s="3">
        <v>656.9</v>
      </c>
      <c r="F29" s="3">
        <v>751.6</v>
      </c>
      <c r="G29" s="4">
        <v>1.1441619729030295</v>
      </c>
      <c r="H29" s="4">
        <v>1.045874197504796</v>
      </c>
      <c r="I29" s="76">
        <v>687</v>
      </c>
      <c r="J29" s="1">
        <v>0.83599999999999997</v>
      </c>
      <c r="K29" s="1"/>
      <c r="L29" s="5">
        <v>0.25</v>
      </c>
      <c r="M29" s="24"/>
      <c r="N29" s="24">
        <v>0.75</v>
      </c>
      <c r="O29" s="20"/>
      <c r="P29" s="20">
        <v>2065.6</v>
      </c>
      <c r="Q29" s="20">
        <v>2065.6</v>
      </c>
      <c r="R29" s="20"/>
      <c r="S29" s="20"/>
      <c r="T29" s="20">
        <v>2065.6</v>
      </c>
      <c r="U29" s="20">
        <v>2065.6</v>
      </c>
      <c r="V29" s="20">
        <v>2065.6</v>
      </c>
      <c r="W29" s="77">
        <v>2308.1999999999998</v>
      </c>
      <c r="X29" s="77">
        <v>-242.59999999999991</v>
      </c>
      <c r="Y29" s="77">
        <v>242.59999999999991</v>
      </c>
      <c r="Z29" s="19">
        <v>2308.1999999999998</v>
      </c>
      <c r="AA29" s="20"/>
      <c r="AB29" s="19">
        <f t="shared" si="0"/>
        <v>2308.1999999999998</v>
      </c>
    </row>
    <row r="30" spans="1:28" x14ac:dyDescent="0.25">
      <c r="A30" s="6">
        <v>0</v>
      </c>
      <c r="B30" s="8" t="s">
        <v>67</v>
      </c>
      <c r="C30" s="2">
        <v>1624</v>
      </c>
      <c r="D30" s="3">
        <v>0</v>
      </c>
      <c r="E30" s="3">
        <v>634.70000000000005</v>
      </c>
      <c r="F30" s="3">
        <v>704.5</v>
      </c>
      <c r="G30" s="4">
        <v>1.1099732156924531</v>
      </c>
      <c r="H30" s="4">
        <v>1.045874197504796</v>
      </c>
      <c r="I30" s="76">
        <v>663.8</v>
      </c>
      <c r="J30" s="1">
        <v>0.40899999999999997</v>
      </c>
      <c r="K30" s="7"/>
      <c r="L30" s="5">
        <v>0.122</v>
      </c>
      <c r="M30" s="19"/>
      <c r="N30" s="24">
        <v>0.878</v>
      </c>
      <c r="O30" s="19"/>
      <c r="P30" s="20">
        <v>4777.5</v>
      </c>
      <c r="Q30" s="20">
        <v>4777.5</v>
      </c>
      <c r="R30" s="19"/>
      <c r="S30" s="19"/>
      <c r="T30" s="20">
        <v>4777.5</v>
      </c>
      <c r="U30" s="20">
        <v>4777.5</v>
      </c>
      <c r="V30" s="20">
        <v>4777.5</v>
      </c>
      <c r="W30" s="77">
        <v>4409.3999999999996</v>
      </c>
      <c r="X30" s="77">
        <v>368.10000000000036</v>
      </c>
      <c r="Y30" s="77">
        <v>0</v>
      </c>
      <c r="Z30" s="19">
        <v>4777.5</v>
      </c>
      <c r="AA30" s="20"/>
      <c r="AB30" s="19">
        <f t="shared" si="0"/>
        <v>4777.5</v>
      </c>
    </row>
    <row r="31" spans="1:28" x14ac:dyDescent="0.25">
      <c r="A31" s="6">
        <v>0</v>
      </c>
      <c r="B31" s="8" t="s">
        <v>68</v>
      </c>
      <c r="C31" s="2">
        <v>937</v>
      </c>
      <c r="D31" s="3">
        <v>0</v>
      </c>
      <c r="E31" s="3">
        <v>1020.4</v>
      </c>
      <c r="F31" s="3">
        <v>1078.9000000000001</v>
      </c>
      <c r="G31" s="4">
        <v>1.0573304586436694</v>
      </c>
      <c r="H31" s="4">
        <v>1.045874197504796</v>
      </c>
      <c r="I31" s="76">
        <v>1067.2</v>
      </c>
      <c r="J31" s="1">
        <v>1.139</v>
      </c>
      <c r="K31" s="1"/>
      <c r="L31" s="5">
        <v>0.34</v>
      </c>
      <c r="M31" s="24"/>
      <c r="N31" s="24">
        <v>0.66</v>
      </c>
      <c r="O31" s="20"/>
      <c r="P31" s="20">
        <v>2072.1</v>
      </c>
      <c r="Q31" s="20">
        <v>2072.1</v>
      </c>
      <c r="R31" s="20"/>
      <c r="S31" s="20"/>
      <c r="T31" s="20">
        <v>2072.1</v>
      </c>
      <c r="U31" s="20">
        <v>2072.1</v>
      </c>
      <c r="V31" s="20">
        <v>2072.1</v>
      </c>
      <c r="W31" s="77">
        <v>2402.2999999999997</v>
      </c>
      <c r="X31" s="77">
        <v>-330.19999999999982</v>
      </c>
      <c r="Y31" s="77">
        <v>330.19999999999982</v>
      </c>
      <c r="Z31" s="19">
        <v>2402.3000000000002</v>
      </c>
      <c r="AA31" s="20"/>
      <c r="AB31" s="19">
        <f t="shared" si="0"/>
        <v>2402.3000000000002</v>
      </c>
    </row>
    <row r="32" spans="1:28" x14ac:dyDescent="0.25">
      <c r="A32" s="6">
        <v>0</v>
      </c>
      <c r="B32" s="8" t="s">
        <v>69</v>
      </c>
      <c r="C32" s="2">
        <v>686</v>
      </c>
      <c r="D32" s="3">
        <v>0</v>
      </c>
      <c r="E32" s="3">
        <v>515.9</v>
      </c>
      <c r="F32" s="3">
        <v>552.4</v>
      </c>
      <c r="G32" s="4">
        <v>1.070750145377011</v>
      </c>
      <c r="H32" s="4">
        <v>1.045874197504796</v>
      </c>
      <c r="I32" s="76">
        <v>539.6</v>
      </c>
      <c r="J32" s="1">
        <v>0.78700000000000003</v>
      </c>
      <c r="K32" s="7"/>
      <c r="L32" s="5">
        <v>0.23499999999999999</v>
      </c>
      <c r="M32" s="19"/>
      <c r="N32" s="24">
        <v>0.76500000000000001</v>
      </c>
      <c r="O32" s="19"/>
      <c r="P32" s="20">
        <v>1758.3</v>
      </c>
      <c r="Q32" s="20">
        <v>1758.3</v>
      </c>
      <c r="R32" s="19"/>
      <c r="S32" s="19"/>
      <c r="T32" s="20">
        <v>1758.3</v>
      </c>
      <c r="U32" s="20">
        <v>1758.3</v>
      </c>
      <c r="V32" s="20">
        <v>1758.3</v>
      </c>
      <c r="W32" s="77">
        <v>1747.4000000000003</v>
      </c>
      <c r="X32" s="77">
        <v>10.899999999999636</v>
      </c>
      <c r="Y32" s="77">
        <v>0</v>
      </c>
      <c r="Z32" s="19">
        <v>1758.3</v>
      </c>
      <c r="AA32" s="20"/>
      <c r="AB32" s="19">
        <f t="shared" si="0"/>
        <v>1758.3</v>
      </c>
    </row>
    <row r="33" spans="1:28" x14ac:dyDescent="0.25">
      <c r="A33" s="6">
        <v>0</v>
      </c>
      <c r="B33" s="8" t="s">
        <v>70</v>
      </c>
      <c r="C33" s="2">
        <v>1367</v>
      </c>
      <c r="D33" s="3">
        <v>0</v>
      </c>
      <c r="E33" s="3">
        <v>1189.5</v>
      </c>
      <c r="F33" s="3">
        <v>1262.9000000000001</v>
      </c>
      <c r="G33" s="4">
        <v>1.0617065994115176</v>
      </c>
      <c r="H33" s="4">
        <v>1.045874197504796</v>
      </c>
      <c r="I33" s="76">
        <v>1244.0999999999999</v>
      </c>
      <c r="J33" s="1">
        <v>0.91</v>
      </c>
      <c r="K33" s="1"/>
      <c r="L33" s="5">
        <v>0.27200000000000002</v>
      </c>
      <c r="M33" s="24"/>
      <c r="N33" s="24">
        <v>0.72799999999999998</v>
      </c>
      <c r="O33" s="20"/>
      <c r="P33" s="20">
        <v>3334.4</v>
      </c>
      <c r="Q33" s="20">
        <v>3334.4</v>
      </c>
      <c r="R33" s="20"/>
      <c r="S33" s="20"/>
      <c r="T33" s="20">
        <v>3334.4</v>
      </c>
      <c r="U33" s="20">
        <v>3334.4</v>
      </c>
      <c r="V33" s="20">
        <v>3334.4</v>
      </c>
      <c r="W33" s="77">
        <v>3267.2</v>
      </c>
      <c r="X33" s="77">
        <v>67.200000000000273</v>
      </c>
      <c r="Y33" s="77">
        <v>0</v>
      </c>
      <c r="Z33" s="19">
        <v>3334.4</v>
      </c>
      <c r="AA33" s="20"/>
      <c r="AB33" s="19">
        <f t="shared" si="0"/>
        <v>3334.4</v>
      </c>
    </row>
    <row r="34" spans="1:28" x14ac:dyDescent="0.25">
      <c r="A34" s="6">
        <v>2</v>
      </c>
      <c r="B34" s="1" t="s">
        <v>10</v>
      </c>
      <c r="C34" s="2">
        <v>42212</v>
      </c>
      <c r="D34" s="3">
        <v>5358</v>
      </c>
      <c r="E34" s="3">
        <v>155588.4</v>
      </c>
      <c r="F34" s="3">
        <v>161009.9</v>
      </c>
      <c r="G34" s="4">
        <v>1.0348451426970133</v>
      </c>
      <c r="H34" s="4">
        <v>1.0348451426970133</v>
      </c>
      <c r="I34" s="76">
        <v>161009.9</v>
      </c>
      <c r="J34" s="1">
        <v>3.8140000000000001</v>
      </c>
      <c r="K34" s="21">
        <v>0.56100000000000005</v>
      </c>
      <c r="L34" s="19"/>
      <c r="M34" s="21">
        <v>0.33300000000000002</v>
      </c>
      <c r="N34" s="24"/>
      <c r="O34" s="17">
        <v>95622.6</v>
      </c>
      <c r="P34" s="19"/>
      <c r="Q34" s="20">
        <v>95622.6</v>
      </c>
      <c r="R34" s="9">
        <v>0</v>
      </c>
      <c r="S34" s="32">
        <v>95622.6</v>
      </c>
      <c r="T34" s="19"/>
      <c r="U34" s="20">
        <v>95622.6</v>
      </c>
      <c r="V34" s="20">
        <v>95622.6</v>
      </c>
      <c r="W34" s="77">
        <v>47727.80000000001</v>
      </c>
      <c r="X34" s="77">
        <v>47894.799999999996</v>
      </c>
      <c r="Y34" s="77">
        <v>0</v>
      </c>
      <c r="Z34" s="19">
        <v>95622.6</v>
      </c>
      <c r="AA34" s="20">
        <v>33446.5</v>
      </c>
      <c r="AB34" s="19">
        <f t="shared" si="0"/>
        <v>62176.100000000006</v>
      </c>
    </row>
    <row r="35" spans="1:28" x14ac:dyDescent="0.25">
      <c r="A35" s="6">
        <v>1</v>
      </c>
      <c r="B35" s="53" t="s">
        <v>12</v>
      </c>
      <c r="C35" s="18">
        <v>27927</v>
      </c>
      <c r="D35" s="54">
        <v>3374</v>
      </c>
      <c r="E35" s="54">
        <v>109684.5</v>
      </c>
      <c r="F35" s="54">
        <v>114890.29999999999</v>
      </c>
      <c r="G35" s="19"/>
      <c r="H35" s="19"/>
      <c r="I35" s="19">
        <v>114331.4</v>
      </c>
      <c r="J35" s="1"/>
      <c r="K35" s="1"/>
      <c r="L35" s="5"/>
      <c r="M35" s="24"/>
      <c r="N35" s="24"/>
      <c r="O35" s="19">
        <v>103538.3</v>
      </c>
      <c r="P35" s="19">
        <v>45456.5</v>
      </c>
      <c r="Q35" s="19">
        <v>148994.79999999999</v>
      </c>
      <c r="R35" s="19"/>
      <c r="S35" s="19">
        <v>103538.3</v>
      </c>
      <c r="T35" s="54">
        <v>45456.5</v>
      </c>
      <c r="U35" s="54">
        <v>148994.79999999999</v>
      </c>
      <c r="V35" s="54">
        <v>148994.79999999999</v>
      </c>
      <c r="W35" s="54">
        <v>135539</v>
      </c>
      <c r="X35" s="54">
        <v>13455.800000000008</v>
      </c>
      <c r="Y35" s="54">
        <v>11963.1</v>
      </c>
      <c r="Z35" s="54">
        <v>160957.9</v>
      </c>
      <c r="AA35" s="54"/>
      <c r="AB35" s="19">
        <f t="shared" si="0"/>
        <v>160957.9</v>
      </c>
    </row>
    <row r="36" spans="1:28" x14ac:dyDescent="0.25">
      <c r="A36" s="6">
        <v>3</v>
      </c>
      <c r="B36" s="1" t="s">
        <v>71</v>
      </c>
      <c r="C36" s="2">
        <v>15931</v>
      </c>
      <c r="D36" s="3">
        <v>0</v>
      </c>
      <c r="E36" s="3">
        <v>34168.1</v>
      </c>
      <c r="F36" s="3">
        <v>35584.800000000003</v>
      </c>
      <c r="G36" s="4">
        <v>1.0414626508351359</v>
      </c>
      <c r="H36" s="4">
        <v>1.0414626508351359</v>
      </c>
      <c r="I36" s="76">
        <v>35584.800000000003</v>
      </c>
      <c r="J36" s="1">
        <v>2.234</v>
      </c>
      <c r="K36" s="7"/>
      <c r="L36" s="5">
        <v>0.66700000000000004</v>
      </c>
      <c r="M36" s="19"/>
      <c r="N36" s="24">
        <v>0.33300000000000002</v>
      </c>
      <c r="O36" s="19"/>
      <c r="P36" s="20">
        <v>17774.900000000001</v>
      </c>
      <c r="Q36" s="20">
        <v>17774.900000000001</v>
      </c>
      <c r="R36" s="19"/>
      <c r="S36" s="19"/>
      <c r="T36" s="20">
        <v>17774.900000000001</v>
      </c>
      <c r="U36" s="20">
        <v>17774.900000000001</v>
      </c>
      <c r="V36" s="20">
        <v>17774.900000000001</v>
      </c>
      <c r="W36" s="77">
        <v>26864.799999999999</v>
      </c>
      <c r="X36" s="77">
        <v>-9089.8999999999978</v>
      </c>
      <c r="Y36" s="77">
        <v>9089.8999999999978</v>
      </c>
      <c r="Z36" s="19">
        <v>26864.799999999999</v>
      </c>
      <c r="AA36" s="20"/>
      <c r="AB36" s="19">
        <f t="shared" si="0"/>
        <v>26864.799999999999</v>
      </c>
    </row>
    <row r="37" spans="1:28" x14ac:dyDescent="0.25">
      <c r="A37" s="6">
        <v>0</v>
      </c>
      <c r="B37" s="1" t="s">
        <v>72</v>
      </c>
      <c r="C37" s="2">
        <v>619</v>
      </c>
      <c r="D37" s="3">
        <v>0</v>
      </c>
      <c r="E37" s="3">
        <v>1112.5999999999999</v>
      </c>
      <c r="F37" s="3">
        <v>1142.7</v>
      </c>
      <c r="G37" s="4">
        <v>1.02705374797771</v>
      </c>
      <c r="H37" s="4">
        <v>1.02705374797771</v>
      </c>
      <c r="I37" s="76">
        <v>1142.7</v>
      </c>
      <c r="J37" s="1">
        <v>1.8460000000000001</v>
      </c>
      <c r="K37" s="1"/>
      <c r="L37" s="5">
        <v>0.55100000000000005</v>
      </c>
      <c r="M37" s="24"/>
      <c r="N37" s="24">
        <v>0.44900000000000001</v>
      </c>
      <c r="O37" s="20"/>
      <c r="P37" s="20">
        <v>931.2</v>
      </c>
      <c r="Q37" s="20">
        <v>931.2</v>
      </c>
      <c r="R37" s="20"/>
      <c r="S37" s="20"/>
      <c r="T37" s="20">
        <v>931.2</v>
      </c>
      <c r="U37" s="20">
        <v>931.2</v>
      </c>
      <c r="V37" s="20">
        <v>931.2</v>
      </c>
      <c r="W37" s="77">
        <v>1546.9999999999998</v>
      </c>
      <c r="X37" s="77">
        <v>-615.79999999999973</v>
      </c>
      <c r="Y37" s="77">
        <v>615.79999999999973</v>
      </c>
      <c r="Z37" s="19">
        <v>1547</v>
      </c>
      <c r="AA37" s="20"/>
      <c r="AB37" s="19">
        <f t="shared" si="0"/>
        <v>1547</v>
      </c>
    </row>
    <row r="38" spans="1:28" x14ac:dyDescent="0.25">
      <c r="A38" s="6">
        <v>0</v>
      </c>
      <c r="B38" s="1" t="s">
        <v>73</v>
      </c>
      <c r="C38" s="2">
        <v>680</v>
      </c>
      <c r="D38" s="3">
        <v>0</v>
      </c>
      <c r="E38" s="3">
        <v>285.89999999999998</v>
      </c>
      <c r="F38" s="3">
        <v>291.5</v>
      </c>
      <c r="G38" s="4">
        <v>1.0195872682756209</v>
      </c>
      <c r="H38" s="4">
        <v>1.0195872682756209</v>
      </c>
      <c r="I38" s="76">
        <v>291.5</v>
      </c>
      <c r="J38" s="1">
        <v>0.42899999999999999</v>
      </c>
      <c r="K38" s="7"/>
      <c r="L38" s="5">
        <v>0.128</v>
      </c>
      <c r="M38" s="19"/>
      <c r="N38" s="24">
        <v>0.872</v>
      </c>
      <c r="O38" s="19"/>
      <c r="P38" s="20">
        <v>1986.8</v>
      </c>
      <c r="Q38" s="20">
        <v>1986.8</v>
      </c>
      <c r="R38" s="19"/>
      <c r="S38" s="19"/>
      <c r="T38" s="20">
        <v>1986.8</v>
      </c>
      <c r="U38" s="20">
        <v>1986.8</v>
      </c>
      <c r="V38" s="20">
        <v>1986.8</v>
      </c>
      <c r="W38" s="77">
        <v>1821.3999999999999</v>
      </c>
      <c r="X38" s="77">
        <v>165.40000000000009</v>
      </c>
      <c r="Y38" s="77">
        <v>0</v>
      </c>
      <c r="Z38" s="19">
        <v>1986.8</v>
      </c>
      <c r="AA38" s="20"/>
      <c r="AB38" s="19">
        <f t="shared" si="0"/>
        <v>1986.8</v>
      </c>
    </row>
    <row r="39" spans="1:28" x14ac:dyDescent="0.25">
      <c r="A39" s="6">
        <v>0</v>
      </c>
      <c r="B39" s="1" t="s">
        <v>74</v>
      </c>
      <c r="C39" s="2">
        <v>1066</v>
      </c>
      <c r="D39" s="3">
        <v>0</v>
      </c>
      <c r="E39" s="3">
        <v>858.9</v>
      </c>
      <c r="F39" s="3">
        <v>884.4</v>
      </c>
      <c r="G39" s="4">
        <v>1.0296891372685995</v>
      </c>
      <c r="H39" s="4">
        <v>1.0296891372685995</v>
      </c>
      <c r="I39" s="76">
        <v>884.4</v>
      </c>
      <c r="J39" s="1">
        <v>0.83</v>
      </c>
      <c r="K39" s="1"/>
      <c r="L39" s="5">
        <v>0.248</v>
      </c>
      <c r="M39" s="24"/>
      <c r="N39" s="24">
        <v>0.752</v>
      </c>
      <c r="O39" s="20"/>
      <c r="P39" s="20">
        <v>2685.9</v>
      </c>
      <c r="Q39" s="20">
        <v>2685.9</v>
      </c>
      <c r="R39" s="20"/>
      <c r="S39" s="20"/>
      <c r="T39" s="20">
        <v>2685.9</v>
      </c>
      <c r="U39" s="20">
        <v>2685.9</v>
      </c>
      <c r="V39" s="20">
        <v>2685.9</v>
      </c>
      <c r="W39" s="77">
        <v>2756.6000000000004</v>
      </c>
      <c r="X39" s="77">
        <v>-70.700000000000273</v>
      </c>
      <c r="Y39" s="77">
        <v>70.700000000000273</v>
      </c>
      <c r="Z39" s="19">
        <v>2756.6</v>
      </c>
      <c r="AA39" s="20"/>
      <c r="AB39" s="19">
        <f t="shared" si="0"/>
        <v>2756.6</v>
      </c>
    </row>
    <row r="40" spans="1:28" x14ac:dyDescent="0.25">
      <c r="A40" s="6">
        <v>0</v>
      </c>
      <c r="B40" s="1" t="s">
        <v>75</v>
      </c>
      <c r="C40" s="2">
        <v>867</v>
      </c>
      <c r="D40" s="3">
        <v>0</v>
      </c>
      <c r="E40" s="3">
        <v>976.9</v>
      </c>
      <c r="F40" s="3">
        <v>1023.6</v>
      </c>
      <c r="G40" s="4">
        <v>1.0478042788412325</v>
      </c>
      <c r="H40" s="4">
        <v>1.045874197504796</v>
      </c>
      <c r="I40" s="76">
        <v>1021.7</v>
      </c>
      <c r="J40" s="1">
        <v>1.1779999999999999</v>
      </c>
      <c r="K40" s="7"/>
      <c r="L40" s="5">
        <v>0.35199999999999998</v>
      </c>
      <c r="M40" s="19"/>
      <c r="N40" s="24">
        <v>0.64800000000000002</v>
      </c>
      <c r="O40" s="19"/>
      <c r="P40" s="20">
        <v>1882.4</v>
      </c>
      <c r="Q40" s="20">
        <v>1882.4</v>
      </c>
      <c r="R40" s="19"/>
      <c r="S40" s="19"/>
      <c r="T40" s="20">
        <v>1882.4</v>
      </c>
      <c r="U40" s="20">
        <v>1882.4</v>
      </c>
      <c r="V40" s="20">
        <v>1882.4</v>
      </c>
      <c r="W40" s="77">
        <v>2158</v>
      </c>
      <c r="X40" s="77">
        <v>-275.59999999999991</v>
      </c>
      <c r="Y40" s="77">
        <v>275.59999999999991</v>
      </c>
      <c r="Z40" s="19">
        <v>2158</v>
      </c>
      <c r="AA40" s="20"/>
      <c r="AB40" s="19">
        <f t="shared" si="0"/>
        <v>2158</v>
      </c>
    </row>
    <row r="41" spans="1:28" x14ac:dyDescent="0.25">
      <c r="A41" s="6">
        <v>0</v>
      </c>
      <c r="B41" s="1" t="s">
        <v>76</v>
      </c>
      <c r="C41" s="2">
        <v>776</v>
      </c>
      <c r="D41" s="3">
        <v>0</v>
      </c>
      <c r="E41" s="3">
        <v>547.29999999999995</v>
      </c>
      <c r="F41" s="3">
        <v>567</v>
      </c>
      <c r="G41" s="4">
        <v>1.0359948839758817</v>
      </c>
      <c r="H41" s="4">
        <v>1.0359948839758817</v>
      </c>
      <c r="I41" s="76">
        <v>567</v>
      </c>
      <c r="J41" s="1">
        <v>0.73099999999999998</v>
      </c>
      <c r="K41" s="1"/>
      <c r="L41" s="5">
        <v>0.218</v>
      </c>
      <c r="M41" s="24"/>
      <c r="N41" s="24">
        <v>0.78200000000000003</v>
      </c>
      <c r="O41" s="20"/>
      <c r="P41" s="20">
        <v>2033.2</v>
      </c>
      <c r="Q41" s="20">
        <v>2033.2</v>
      </c>
      <c r="R41" s="20"/>
      <c r="S41" s="20"/>
      <c r="T41" s="20">
        <v>2033.2</v>
      </c>
      <c r="U41" s="20">
        <v>2033.2</v>
      </c>
      <c r="V41" s="20">
        <v>2033.2</v>
      </c>
      <c r="W41" s="77">
        <v>1959.0000000000002</v>
      </c>
      <c r="X41" s="77">
        <v>74.199999999999818</v>
      </c>
      <c r="Y41" s="77">
        <v>0</v>
      </c>
      <c r="Z41" s="19">
        <v>2033.2</v>
      </c>
      <c r="AA41" s="20"/>
      <c r="AB41" s="19">
        <f t="shared" si="0"/>
        <v>2033.2</v>
      </c>
    </row>
    <row r="42" spans="1:28" x14ac:dyDescent="0.25">
      <c r="A42" s="6">
        <v>0</v>
      </c>
      <c r="B42" s="1" t="s">
        <v>77</v>
      </c>
      <c r="C42" s="2">
        <v>1022</v>
      </c>
      <c r="D42" s="3">
        <v>0</v>
      </c>
      <c r="E42" s="3">
        <v>772.7</v>
      </c>
      <c r="F42" s="3">
        <v>793.2</v>
      </c>
      <c r="G42" s="4">
        <v>1.0265303481299339</v>
      </c>
      <c r="H42" s="4">
        <v>1.0265303481299339</v>
      </c>
      <c r="I42" s="76">
        <v>793.2</v>
      </c>
      <c r="J42" s="1">
        <v>0.77600000000000002</v>
      </c>
      <c r="K42" s="7"/>
      <c r="L42" s="5">
        <v>0.23200000000000001</v>
      </c>
      <c r="M42" s="19"/>
      <c r="N42" s="24">
        <v>0.76800000000000002</v>
      </c>
      <c r="O42" s="19"/>
      <c r="P42" s="20">
        <v>2629.9</v>
      </c>
      <c r="Q42" s="20">
        <v>2629.9</v>
      </c>
      <c r="R42" s="19"/>
      <c r="S42" s="19"/>
      <c r="T42" s="20">
        <v>2629.9</v>
      </c>
      <c r="U42" s="20">
        <v>2629.9</v>
      </c>
      <c r="V42" s="20">
        <v>2629.9</v>
      </c>
      <c r="W42" s="77">
        <v>2512.1999999999998</v>
      </c>
      <c r="X42" s="77">
        <v>117.70000000000027</v>
      </c>
      <c r="Y42" s="77">
        <v>0</v>
      </c>
      <c r="Z42" s="19">
        <v>2629.9</v>
      </c>
      <c r="AA42" s="20"/>
      <c r="AB42" s="19">
        <f t="shared" si="0"/>
        <v>2629.9</v>
      </c>
    </row>
    <row r="43" spans="1:28" x14ac:dyDescent="0.25">
      <c r="A43" s="6">
        <v>0</v>
      </c>
      <c r="B43" s="1" t="s">
        <v>78</v>
      </c>
      <c r="C43" s="2">
        <v>1539</v>
      </c>
      <c r="D43" s="3">
        <v>0</v>
      </c>
      <c r="E43" s="3">
        <v>1265.5</v>
      </c>
      <c r="F43" s="3">
        <v>1307.3</v>
      </c>
      <c r="G43" s="4">
        <v>1.0330304227578031</v>
      </c>
      <c r="H43" s="4">
        <v>1.0330304227578031</v>
      </c>
      <c r="I43" s="76">
        <v>1307.3</v>
      </c>
      <c r="J43" s="1">
        <v>0.84899999999999998</v>
      </c>
      <c r="K43" s="1"/>
      <c r="L43" s="5">
        <v>0.253</v>
      </c>
      <c r="M43" s="24"/>
      <c r="N43" s="24">
        <v>0.747</v>
      </c>
      <c r="O43" s="20"/>
      <c r="P43" s="20">
        <v>3851.9</v>
      </c>
      <c r="Q43" s="20">
        <v>3851.9</v>
      </c>
      <c r="R43" s="20"/>
      <c r="S43" s="20"/>
      <c r="T43" s="20">
        <v>3851.9</v>
      </c>
      <c r="U43" s="20">
        <v>3851.9</v>
      </c>
      <c r="V43" s="20">
        <v>3851.9</v>
      </c>
      <c r="W43" s="77">
        <v>3914.4999999999995</v>
      </c>
      <c r="X43" s="77">
        <v>-62.599999999999454</v>
      </c>
      <c r="Y43" s="77">
        <v>62.599999999999454</v>
      </c>
      <c r="Z43" s="19">
        <v>3914.5</v>
      </c>
      <c r="AA43" s="20"/>
      <c r="AB43" s="19">
        <f t="shared" si="0"/>
        <v>3914.5</v>
      </c>
    </row>
    <row r="44" spans="1:28" x14ac:dyDescent="0.25">
      <c r="A44" s="6">
        <v>0</v>
      </c>
      <c r="B44" s="1" t="s">
        <v>79</v>
      </c>
      <c r="C44" s="2">
        <v>719</v>
      </c>
      <c r="D44" s="3">
        <v>0</v>
      </c>
      <c r="E44" s="3">
        <v>715.5</v>
      </c>
      <c r="F44" s="3">
        <v>734.7</v>
      </c>
      <c r="G44" s="4">
        <v>1.0268343815513628</v>
      </c>
      <c r="H44" s="4">
        <v>1.0268343815513628</v>
      </c>
      <c r="I44" s="76">
        <v>734.7</v>
      </c>
      <c r="J44" s="1">
        <v>1.022</v>
      </c>
      <c r="K44" s="7"/>
      <c r="L44" s="5">
        <v>0.30499999999999999</v>
      </c>
      <c r="M44" s="19"/>
      <c r="N44" s="24">
        <v>0.69499999999999995</v>
      </c>
      <c r="O44" s="19"/>
      <c r="P44" s="20">
        <v>1674.3</v>
      </c>
      <c r="Q44" s="20">
        <v>1674.3</v>
      </c>
      <c r="R44" s="19"/>
      <c r="S44" s="19"/>
      <c r="T44" s="20">
        <v>1674.3</v>
      </c>
      <c r="U44" s="20">
        <v>1674.3</v>
      </c>
      <c r="V44" s="20">
        <v>1674.3</v>
      </c>
      <c r="W44" s="77">
        <v>2021.8999999999996</v>
      </c>
      <c r="X44" s="77">
        <v>-347.59999999999968</v>
      </c>
      <c r="Y44" s="77">
        <v>347.59999999999968</v>
      </c>
      <c r="Z44" s="19">
        <v>2021.9</v>
      </c>
      <c r="AA44" s="20"/>
      <c r="AB44" s="19">
        <f t="shared" si="0"/>
        <v>2021.9</v>
      </c>
    </row>
    <row r="45" spans="1:28" x14ac:dyDescent="0.25">
      <c r="A45" s="6">
        <v>0</v>
      </c>
      <c r="B45" s="1" t="s">
        <v>80</v>
      </c>
      <c r="C45" s="2">
        <v>950</v>
      </c>
      <c r="D45" s="3">
        <v>0</v>
      </c>
      <c r="E45" s="3">
        <v>1127.9000000000001</v>
      </c>
      <c r="F45" s="3">
        <v>1159.4000000000001</v>
      </c>
      <c r="G45" s="4">
        <v>1.02792800780211</v>
      </c>
      <c r="H45" s="4">
        <v>1.02792800780211</v>
      </c>
      <c r="I45" s="76">
        <v>1159.4000000000001</v>
      </c>
      <c r="J45" s="1">
        <v>1.22</v>
      </c>
      <c r="K45" s="1"/>
      <c r="L45" s="5">
        <v>0.36399999999999999</v>
      </c>
      <c r="M45" s="24"/>
      <c r="N45" s="24">
        <v>0.63600000000000001</v>
      </c>
      <c r="O45" s="20"/>
      <c r="P45" s="20">
        <v>2024.4</v>
      </c>
      <c r="Q45" s="20">
        <v>2024.4</v>
      </c>
      <c r="R45" s="20"/>
      <c r="S45" s="20"/>
      <c r="T45" s="20">
        <v>2024.4</v>
      </c>
      <c r="U45" s="20">
        <v>2024.4</v>
      </c>
      <c r="V45" s="20">
        <v>2024.4</v>
      </c>
      <c r="W45" s="77">
        <v>2540.2000000000003</v>
      </c>
      <c r="X45" s="77">
        <v>-515.80000000000018</v>
      </c>
      <c r="Y45" s="77">
        <v>515.80000000000018</v>
      </c>
      <c r="Z45" s="19">
        <v>2540.1999999999998</v>
      </c>
      <c r="AA45" s="20"/>
      <c r="AB45" s="19">
        <f t="shared" si="0"/>
        <v>2540.1999999999998</v>
      </c>
    </row>
    <row r="46" spans="1:28" x14ac:dyDescent="0.25">
      <c r="A46" s="6">
        <v>0</v>
      </c>
      <c r="B46" s="1" t="s">
        <v>81</v>
      </c>
      <c r="C46" s="2">
        <v>489</v>
      </c>
      <c r="D46" s="3">
        <v>0</v>
      </c>
      <c r="E46" s="3">
        <v>658.4</v>
      </c>
      <c r="F46" s="3">
        <v>672.5</v>
      </c>
      <c r="G46" s="4">
        <v>1.021415552855407</v>
      </c>
      <c r="H46" s="4">
        <v>1.021415552855407</v>
      </c>
      <c r="I46" s="76">
        <v>672.5</v>
      </c>
      <c r="J46" s="1">
        <v>1.375</v>
      </c>
      <c r="K46" s="7"/>
      <c r="L46" s="5">
        <v>0.41</v>
      </c>
      <c r="M46" s="19"/>
      <c r="N46" s="24">
        <v>0.59</v>
      </c>
      <c r="O46" s="19"/>
      <c r="P46" s="20">
        <v>966.7</v>
      </c>
      <c r="Q46" s="20">
        <v>966.7</v>
      </c>
      <c r="R46" s="19"/>
      <c r="S46" s="19"/>
      <c r="T46" s="20">
        <v>966.7</v>
      </c>
      <c r="U46" s="20">
        <v>966.7</v>
      </c>
      <c r="V46" s="20">
        <v>966.7</v>
      </c>
      <c r="W46" s="77">
        <v>1125.0000000000002</v>
      </c>
      <c r="X46" s="77">
        <v>-158.30000000000018</v>
      </c>
      <c r="Y46" s="77">
        <v>158.30000000000018</v>
      </c>
      <c r="Z46" s="19">
        <v>1125</v>
      </c>
      <c r="AA46" s="20"/>
      <c r="AB46" s="19">
        <f t="shared" si="0"/>
        <v>1125</v>
      </c>
    </row>
    <row r="47" spans="1:28" x14ac:dyDescent="0.25">
      <c r="A47" s="6">
        <v>0</v>
      </c>
      <c r="B47" s="1" t="s">
        <v>82</v>
      </c>
      <c r="C47" s="2">
        <v>426</v>
      </c>
      <c r="D47" s="3">
        <v>0</v>
      </c>
      <c r="E47" s="3">
        <v>381.5</v>
      </c>
      <c r="F47" s="3">
        <v>387.5</v>
      </c>
      <c r="G47" s="4">
        <v>1.0157273918741809</v>
      </c>
      <c r="H47" s="4">
        <v>1.0157273918741809</v>
      </c>
      <c r="I47" s="76">
        <v>387.5</v>
      </c>
      <c r="J47" s="1">
        <v>0.91</v>
      </c>
      <c r="K47" s="1"/>
      <c r="L47" s="5">
        <v>0.27200000000000002</v>
      </c>
      <c r="M47" s="24"/>
      <c r="N47" s="24">
        <v>0.72799999999999998</v>
      </c>
      <c r="O47" s="20"/>
      <c r="P47" s="20">
        <v>1039.0999999999999</v>
      </c>
      <c r="Q47" s="20">
        <v>1039.0999999999999</v>
      </c>
      <c r="R47" s="20"/>
      <c r="S47" s="20"/>
      <c r="T47" s="20">
        <v>1039.0999999999999</v>
      </c>
      <c r="U47" s="20">
        <v>1039.0999999999999</v>
      </c>
      <c r="V47" s="20">
        <v>1039.0999999999999</v>
      </c>
      <c r="W47" s="77">
        <v>1083.6999999999998</v>
      </c>
      <c r="X47" s="77">
        <v>-44.599999999999909</v>
      </c>
      <c r="Y47" s="77">
        <v>44.599999999999909</v>
      </c>
      <c r="Z47" s="19">
        <v>1083.7</v>
      </c>
      <c r="AA47" s="20"/>
      <c r="AB47" s="19">
        <f t="shared" si="0"/>
        <v>1083.7</v>
      </c>
    </row>
    <row r="48" spans="1:28" x14ac:dyDescent="0.25">
      <c r="A48" s="6">
        <v>0</v>
      </c>
      <c r="B48" s="1" t="s">
        <v>83</v>
      </c>
      <c r="C48" s="2">
        <v>455</v>
      </c>
      <c r="D48" s="3">
        <v>0</v>
      </c>
      <c r="E48" s="3">
        <v>1199.3</v>
      </c>
      <c r="F48" s="3">
        <v>1237.0999999999999</v>
      </c>
      <c r="G48" s="4">
        <v>1.0315183857250063</v>
      </c>
      <c r="H48" s="4">
        <v>1.0315183857250063</v>
      </c>
      <c r="I48" s="76">
        <v>1237.0999999999999</v>
      </c>
      <c r="J48" s="1">
        <v>2.7189999999999999</v>
      </c>
      <c r="K48" s="7"/>
      <c r="L48" s="5">
        <v>0.81200000000000006</v>
      </c>
      <c r="M48" s="19"/>
      <c r="N48" s="24">
        <v>0.188</v>
      </c>
      <c r="O48" s="19"/>
      <c r="P48" s="20">
        <v>286.60000000000002</v>
      </c>
      <c r="Q48" s="20">
        <v>286.60000000000002</v>
      </c>
      <c r="R48" s="19"/>
      <c r="S48" s="19"/>
      <c r="T48" s="20">
        <v>286.60000000000002</v>
      </c>
      <c r="U48" s="20">
        <v>286.60000000000002</v>
      </c>
      <c r="V48" s="20">
        <v>286.60000000000002</v>
      </c>
      <c r="W48" s="77">
        <v>620</v>
      </c>
      <c r="X48" s="77">
        <v>-333.4</v>
      </c>
      <c r="Y48" s="77">
        <v>333.4</v>
      </c>
      <c r="Z48" s="19">
        <v>620</v>
      </c>
      <c r="AA48" s="20"/>
      <c r="AB48" s="19">
        <f t="shared" si="0"/>
        <v>620</v>
      </c>
    </row>
    <row r="49" spans="1:28" x14ac:dyDescent="0.25">
      <c r="A49" s="6">
        <v>0</v>
      </c>
      <c r="B49" s="1" t="s">
        <v>84</v>
      </c>
      <c r="C49" s="2">
        <v>860</v>
      </c>
      <c r="D49" s="3">
        <v>0</v>
      </c>
      <c r="E49" s="3">
        <v>830.6</v>
      </c>
      <c r="F49" s="3">
        <v>806.1</v>
      </c>
      <c r="G49" s="4">
        <v>0.97050325066217191</v>
      </c>
      <c r="H49" s="4">
        <v>0.97050325066217191</v>
      </c>
      <c r="I49" s="76">
        <v>806.1</v>
      </c>
      <c r="J49" s="1">
        <v>0.93700000000000006</v>
      </c>
      <c r="K49" s="1"/>
      <c r="L49" s="5">
        <v>0.28000000000000003</v>
      </c>
      <c r="M49" s="24"/>
      <c r="N49" s="24">
        <v>0.72</v>
      </c>
      <c r="O49" s="20"/>
      <c r="P49" s="20">
        <v>2074.6999999999998</v>
      </c>
      <c r="Q49" s="20">
        <v>2074.6999999999998</v>
      </c>
      <c r="R49" s="20"/>
      <c r="S49" s="20"/>
      <c r="T49" s="20">
        <v>2074.6999999999998</v>
      </c>
      <c r="U49" s="20">
        <v>2074.6999999999998</v>
      </c>
      <c r="V49" s="20">
        <v>2074.6999999999998</v>
      </c>
      <c r="W49" s="77">
        <v>2282.4</v>
      </c>
      <c r="X49" s="77">
        <v>-207.70000000000027</v>
      </c>
      <c r="Y49" s="77">
        <v>207.70000000000027</v>
      </c>
      <c r="Z49" s="19">
        <v>2282.4</v>
      </c>
      <c r="AA49" s="20"/>
      <c r="AB49" s="19">
        <f t="shared" si="0"/>
        <v>2282.4</v>
      </c>
    </row>
    <row r="50" spans="1:28" x14ac:dyDescent="0.25">
      <c r="A50" s="6">
        <v>0</v>
      </c>
      <c r="B50" s="1" t="s">
        <v>85</v>
      </c>
      <c r="C50" s="2">
        <v>1528</v>
      </c>
      <c r="D50" s="3">
        <v>0</v>
      </c>
      <c r="E50" s="3">
        <v>1451.3</v>
      </c>
      <c r="F50" s="3">
        <v>1504.1</v>
      </c>
      <c r="G50" s="4">
        <v>1.0363811754978296</v>
      </c>
      <c r="H50" s="4">
        <v>1.0363811754978296</v>
      </c>
      <c r="I50" s="76">
        <v>1504.1</v>
      </c>
      <c r="J50" s="1">
        <v>0.98399999999999999</v>
      </c>
      <c r="K50" s="21"/>
      <c r="L50" s="5">
        <v>0.29399999999999998</v>
      </c>
      <c r="M50" s="17"/>
      <c r="N50" s="24">
        <v>0.70599999999999996</v>
      </c>
      <c r="O50" s="17"/>
      <c r="P50" s="20">
        <v>3614.5</v>
      </c>
      <c r="Q50" s="20">
        <v>3614.5</v>
      </c>
      <c r="R50" s="17"/>
      <c r="S50" s="17"/>
      <c r="T50" s="20">
        <v>3614.5</v>
      </c>
      <c r="U50" s="20">
        <v>3614.5</v>
      </c>
      <c r="V50" s="20">
        <v>3614.5</v>
      </c>
      <c r="W50" s="77">
        <v>3855.6</v>
      </c>
      <c r="X50" s="77">
        <v>-241.09999999999991</v>
      </c>
      <c r="Y50" s="77">
        <v>241.09999999999991</v>
      </c>
      <c r="Z50" s="19">
        <v>3855.6</v>
      </c>
      <c r="AA50" s="20"/>
      <c r="AB50" s="19">
        <f t="shared" si="0"/>
        <v>3855.6</v>
      </c>
    </row>
    <row r="51" spans="1:28" x14ac:dyDescent="0.25">
      <c r="A51" s="6">
        <v>2</v>
      </c>
      <c r="B51" s="1" t="s">
        <v>10</v>
      </c>
      <c r="C51" s="2">
        <v>27927</v>
      </c>
      <c r="D51" s="3">
        <v>3374</v>
      </c>
      <c r="E51" s="3">
        <v>63332.1</v>
      </c>
      <c r="F51" s="3">
        <v>66794.399999999994</v>
      </c>
      <c r="G51" s="4">
        <v>1.0546689593428924</v>
      </c>
      <c r="H51" s="4">
        <v>1.045874197504796</v>
      </c>
      <c r="I51" s="76">
        <v>66237.399999999994</v>
      </c>
      <c r="J51" s="1">
        <v>2.3719999999999999</v>
      </c>
      <c r="K51" s="21">
        <v>0.34899999999999998</v>
      </c>
      <c r="L51" s="5"/>
      <c r="M51" s="21">
        <v>0.54500000000000004</v>
      </c>
      <c r="N51" s="24"/>
      <c r="O51" s="17">
        <v>103538.3</v>
      </c>
      <c r="P51" s="20"/>
      <c r="Q51" s="20">
        <v>103538.3</v>
      </c>
      <c r="R51" s="9">
        <v>0</v>
      </c>
      <c r="S51" s="32">
        <v>103538.3</v>
      </c>
      <c r="T51" s="20"/>
      <c r="U51" s="20">
        <v>103538.3</v>
      </c>
      <c r="V51" s="20">
        <v>103538.3</v>
      </c>
      <c r="W51" s="77">
        <v>78476.7</v>
      </c>
      <c r="X51" s="77">
        <v>25061.600000000006</v>
      </c>
      <c r="Y51" s="77">
        <v>0</v>
      </c>
      <c r="Z51" s="19">
        <v>103538.3</v>
      </c>
      <c r="AA51" s="20"/>
      <c r="AB51" s="19">
        <f t="shared" si="0"/>
        <v>103538.3</v>
      </c>
    </row>
    <row r="52" spans="1:28" x14ac:dyDescent="0.25">
      <c r="A52" s="6">
        <v>1</v>
      </c>
      <c r="B52" s="55" t="s">
        <v>13</v>
      </c>
      <c r="C52" s="18">
        <v>19349</v>
      </c>
      <c r="D52" s="54">
        <v>6383</v>
      </c>
      <c r="E52" s="54">
        <v>63583.5</v>
      </c>
      <c r="F52" s="54">
        <v>65810.3</v>
      </c>
      <c r="G52" s="19"/>
      <c r="H52" s="19"/>
      <c r="I52" s="19">
        <v>65310.80000000001</v>
      </c>
      <c r="J52" s="1"/>
      <c r="K52" s="7"/>
      <c r="L52" s="19"/>
      <c r="M52" s="19"/>
      <c r="N52" s="24"/>
      <c r="O52" s="19">
        <v>71077.600000000006</v>
      </c>
      <c r="P52" s="19">
        <v>46051.5</v>
      </c>
      <c r="Q52" s="19">
        <v>117129.1</v>
      </c>
      <c r="R52" s="19"/>
      <c r="S52" s="19">
        <v>103560</v>
      </c>
      <c r="T52" s="54">
        <v>46051.5</v>
      </c>
      <c r="U52" s="54">
        <v>149611.5</v>
      </c>
      <c r="V52" s="54">
        <v>149611.5</v>
      </c>
      <c r="W52" s="54">
        <v>118705.60000000001</v>
      </c>
      <c r="X52" s="54">
        <v>30905.899999999994</v>
      </c>
      <c r="Y52" s="54">
        <v>664.49999999999886</v>
      </c>
      <c r="Z52" s="54">
        <v>150276</v>
      </c>
      <c r="AA52" s="54"/>
      <c r="AB52" s="19">
        <f t="shared" si="0"/>
        <v>150276</v>
      </c>
    </row>
    <row r="53" spans="1:28" x14ac:dyDescent="0.25">
      <c r="A53" s="6">
        <v>3</v>
      </c>
      <c r="B53" s="1" t="s">
        <v>86</v>
      </c>
      <c r="C53" s="2">
        <v>6667</v>
      </c>
      <c r="D53" s="3">
        <v>0</v>
      </c>
      <c r="E53" s="3">
        <v>10027.9</v>
      </c>
      <c r="F53" s="3">
        <v>9611.6</v>
      </c>
      <c r="G53" s="4">
        <v>0.95848582454950693</v>
      </c>
      <c r="H53" s="4">
        <v>0.95848582454950693</v>
      </c>
      <c r="I53" s="76">
        <v>9611.6</v>
      </c>
      <c r="J53" s="1">
        <v>1.4419999999999999</v>
      </c>
      <c r="K53" s="1"/>
      <c r="L53" s="5">
        <v>0.43</v>
      </c>
      <c r="M53" s="24"/>
      <c r="N53" s="24">
        <v>0.56999999999999995</v>
      </c>
      <c r="O53" s="20"/>
      <c r="P53" s="20">
        <v>12732.8</v>
      </c>
      <c r="Q53" s="20">
        <v>12732.8</v>
      </c>
      <c r="R53" s="20"/>
      <c r="S53" s="20"/>
      <c r="T53" s="20">
        <v>12732.8</v>
      </c>
      <c r="U53" s="20">
        <v>12732.8</v>
      </c>
      <c r="V53" s="20">
        <v>12732.8</v>
      </c>
      <c r="W53" s="77">
        <v>12771.899999999998</v>
      </c>
      <c r="X53" s="77">
        <v>-39.099999999998545</v>
      </c>
      <c r="Y53" s="77">
        <v>39.099999999998545</v>
      </c>
      <c r="Z53" s="19">
        <v>12771.9</v>
      </c>
      <c r="AA53" s="20"/>
      <c r="AB53" s="19">
        <f t="shared" si="0"/>
        <v>12771.9</v>
      </c>
    </row>
    <row r="54" spans="1:28" x14ac:dyDescent="0.25">
      <c r="A54" s="6">
        <v>0</v>
      </c>
      <c r="B54" s="1" t="s">
        <v>87</v>
      </c>
      <c r="C54" s="2">
        <v>1306</v>
      </c>
      <c r="D54" s="3">
        <v>0</v>
      </c>
      <c r="E54" s="3">
        <v>708.7</v>
      </c>
      <c r="F54" s="3">
        <v>741.3</v>
      </c>
      <c r="G54" s="4">
        <v>1.0459997177931422</v>
      </c>
      <c r="H54" s="4">
        <v>1.045874197504796</v>
      </c>
      <c r="I54" s="76">
        <v>741.2</v>
      </c>
      <c r="J54" s="1">
        <v>0.56799999999999995</v>
      </c>
      <c r="K54" s="7"/>
      <c r="L54" s="5">
        <v>0.17</v>
      </c>
      <c r="M54" s="19"/>
      <c r="N54" s="24">
        <v>0.83</v>
      </c>
      <c r="O54" s="19"/>
      <c r="P54" s="20">
        <v>3632</v>
      </c>
      <c r="Q54" s="20">
        <v>3632</v>
      </c>
      <c r="R54" s="19"/>
      <c r="S54" s="19"/>
      <c r="T54" s="20">
        <v>3632</v>
      </c>
      <c r="U54" s="20">
        <v>3632</v>
      </c>
      <c r="V54" s="20">
        <v>3632</v>
      </c>
      <c r="W54" s="77">
        <v>3136.8999999999996</v>
      </c>
      <c r="X54" s="77">
        <v>495.10000000000036</v>
      </c>
      <c r="Y54" s="77">
        <v>0</v>
      </c>
      <c r="Z54" s="19">
        <v>3632</v>
      </c>
      <c r="AA54" s="20"/>
      <c r="AB54" s="19">
        <f t="shared" si="0"/>
        <v>3632</v>
      </c>
    </row>
    <row r="55" spans="1:28" x14ac:dyDescent="0.25">
      <c r="A55" s="6">
        <v>0</v>
      </c>
      <c r="B55" s="1" t="s">
        <v>88</v>
      </c>
      <c r="C55" s="2">
        <v>558</v>
      </c>
      <c r="D55" s="3">
        <v>0</v>
      </c>
      <c r="E55" s="3">
        <v>254.9</v>
      </c>
      <c r="F55" s="3">
        <v>258.10000000000002</v>
      </c>
      <c r="G55" s="4">
        <v>1.0125539427226364</v>
      </c>
      <c r="H55" s="4">
        <v>1.0125539427226364</v>
      </c>
      <c r="I55" s="76">
        <v>258.10000000000002</v>
      </c>
      <c r="J55" s="1">
        <v>0.46300000000000002</v>
      </c>
      <c r="K55" s="1"/>
      <c r="L55" s="5">
        <v>0.13800000000000001</v>
      </c>
      <c r="M55" s="24"/>
      <c r="N55" s="24">
        <v>0.86199999999999999</v>
      </c>
      <c r="O55" s="20"/>
      <c r="P55" s="20">
        <v>1611.6</v>
      </c>
      <c r="Q55" s="20">
        <v>1611.6</v>
      </c>
      <c r="R55" s="20"/>
      <c r="S55" s="20"/>
      <c r="T55" s="20">
        <v>1611.6</v>
      </c>
      <c r="U55" s="20">
        <v>1611.6</v>
      </c>
      <c r="V55" s="20">
        <v>1611.6</v>
      </c>
      <c r="W55" s="77">
        <v>1347.1000000000001</v>
      </c>
      <c r="X55" s="77">
        <v>264.49999999999977</v>
      </c>
      <c r="Y55" s="77">
        <v>0</v>
      </c>
      <c r="Z55" s="19">
        <v>1611.6</v>
      </c>
      <c r="AA55" s="20"/>
      <c r="AB55" s="19">
        <f t="shared" si="0"/>
        <v>1611.6</v>
      </c>
    </row>
    <row r="56" spans="1:28" x14ac:dyDescent="0.25">
      <c r="A56" s="6">
        <v>0</v>
      </c>
      <c r="B56" s="1" t="s">
        <v>89</v>
      </c>
      <c r="C56" s="2">
        <v>654</v>
      </c>
      <c r="D56" s="3">
        <v>0</v>
      </c>
      <c r="E56" s="3">
        <v>606.20000000000005</v>
      </c>
      <c r="F56" s="3">
        <v>577.6</v>
      </c>
      <c r="G56" s="4">
        <v>0.952820851204223</v>
      </c>
      <c r="H56" s="4">
        <v>0.952820851204223</v>
      </c>
      <c r="I56" s="76">
        <v>577.6</v>
      </c>
      <c r="J56" s="1">
        <v>0.88300000000000001</v>
      </c>
      <c r="K56" s="21"/>
      <c r="L56" s="5">
        <v>0.26400000000000001</v>
      </c>
      <c r="M56" s="17"/>
      <c r="N56" s="24">
        <v>0.73599999999999999</v>
      </c>
      <c r="O56" s="17"/>
      <c r="P56" s="20">
        <v>1612.8</v>
      </c>
      <c r="Q56" s="20">
        <v>1612.8</v>
      </c>
      <c r="R56" s="17"/>
      <c r="S56" s="17"/>
      <c r="T56" s="20">
        <v>1612.8</v>
      </c>
      <c r="U56" s="20">
        <v>1612.8</v>
      </c>
      <c r="V56" s="20">
        <v>1612.8</v>
      </c>
      <c r="W56" s="77">
        <v>1486.6</v>
      </c>
      <c r="X56" s="77">
        <v>126.20000000000005</v>
      </c>
      <c r="Y56" s="77">
        <v>0</v>
      </c>
      <c r="Z56" s="19">
        <v>1612.8</v>
      </c>
      <c r="AA56" s="20"/>
      <c r="AB56" s="19">
        <f t="shared" si="0"/>
        <v>1612.8</v>
      </c>
    </row>
    <row r="57" spans="1:28" x14ac:dyDescent="0.25">
      <c r="A57" s="6">
        <v>0</v>
      </c>
      <c r="B57" s="1" t="s">
        <v>90</v>
      </c>
      <c r="C57" s="2">
        <v>585</v>
      </c>
      <c r="D57" s="3">
        <v>0</v>
      </c>
      <c r="E57" s="3">
        <v>362.6</v>
      </c>
      <c r="F57" s="3">
        <v>381.9</v>
      </c>
      <c r="G57" s="4">
        <v>1.0532266960838388</v>
      </c>
      <c r="H57" s="4">
        <v>1.045874197504796</v>
      </c>
      <c r="I57" s="76">
        <v>379.2</v>
      </c>
      <c r="J57" s="1">
        <v>0.64800000000000002</v>
      </c>
      <c r="K57" s="1"/>
      <c r="L57" s="5">
        <v>0.193</v>
      </c>
      <c r="M57" s="24"/>
      <c r="N57" s="24">
        <v>0.80700000000000005</v>
      </c>
      <c r="O57" s="20"/>
      <c r="P57" s="20">
        <v>1581.8</v>
      </c>
      <c r="Q57" s="20">
        <v>1581.8</v>
      </c>
      <c r="R57" s="20"/>
      <c r="S57" s="20"/>
      <c r="T57" s="20">
        <v>1581.8</v>
      </c>
      <c r="U57" s="20">
        <v>1581.8</v>
      </c>
      <c r="V57" s="20">
        <v>1581.8</v>
      </c>
      <c r="W57" s="77">
        <v>1431.9</v>
      </c>
      <c r="X57" s="77">
        <v>149.89999999999986</v>
      </c>
      <c r="Y57" s="77">
        <v>0</v>
      </c>
      <c r="Z57" s="19">
        <v>1581.8</v>
      </c>
      <c r="AA57" s="20"/>
      <c r="AB57" s="19">
        <f t="shared" si="0"/>
        <v>1581.8</v>
      </c>
    </row>
    <row r="58" spans="1:28" x14ac:dyDescent="0.25">
      <c r="A58" s="6">
        <v>0</v>
      </c>
      <c r="B58" s="1" t="s">
        <v>91</v>
      </c>
      <c r="C58" s="2">
        <v>360</v>
      </c>
      <c r="D58" s="3">
        <v>0</v>
      </c>
      <c r="E58" s="3">
        <v>215.3</v>
      </c>
      <c r="F58" s="3">
        <v>225.1</v>
      </c>
      <c r="G58" s="4">
        <v>1.0455178820250812</v>
      </c>
      <c r="H58" s="4">
        <v>1.0455178820250812</v>
      </c>
      <c r="I58" s="76">
        <v>225.1</v>
      </c>
      <c r="J58" s="1">
        <v>0.625</v>
      </c>
      <c r="K58" s="21"/>
      <c r="L58" s="5">
        <v>0.187</v>
      </c>
      <c r="M58" s="17"/>
      <c r="N58" s="24">
        <v>0.81299999999999994</v>
      </c>
      <c r="O58" s="17"/>
      <c r="P58" s="20">
        <v>980.6</v>
      </c>
      <c r="Q58" s="20">
        <v>980.6</v>
      </c>
      <c r="R58" s="17"/>
      <c r="S58" s="17"/>
      <c r="T58" s="20">
        <v>980.6</v>
      </c>
      <c r="U58" s="20">
        <v>980.6</v>
      </c>
      <c r="V58" s="20">
        <v>980.6</v>
      </c>
      <c r="W58" s="77">
        <v>908.7</v>
      </c>
      <c r="X58" s="77">
        <v>71.899999999999977</v>
      </c>
      <c r="Y58" s="77">
        <v>0</v>
      </c>
      <c r="Z58" s="19">
        <v>980.6</v>
      </c>
      <c r="AA58" s="20"/>
      <c r="AB58" s="19">
        <f t="shared" si="0"/>
        <v>980.6</v>
      </c>
    </row>
    <row r="59" spans="1:28" x14ac:dyDescent="0.25">
      <c r="A59" s="6">
        <v>0</v>
      </c>
      <c r="B59" s="1" t="s">
        <v>92</v>
      </c>
      <c r="C59" s="2">
        <v>145</v>
      </c>
      <c r="D59" s="3">
        <v>0</v>
      </c>
      <c r="E59" s="3">
        <v>110.5</v>
      </c>
      <c r="F59" s="3">
        <v>98.7</v>
      </c>
      <c r="G59" s="4">
        <v>0.89321266968325796</v>
      </c>
      <c r="H59" s="4">
        <v>0.89321266968325796</v>
      </c>
      <c r="I59" s="76">
        <v>98.7</v>
      </c>
      <c r="J59" s="1">
        <v>0.68100000000000005</v>
      </c>
      <c r="K59" s="1"/>
      <c r="L59" s="5">
        <v>0.20300000000000001</v>
      </c>
      <c r="M59" s="24"/>
      <c r="N59" s="24">
        <v>0.79700000000000004</v>
      </c>
      <c r="O59" s="20"/>
      <c r="P59" s="20">
        <v>387.2</v>
      </c>
      <c r="Q59" s="20">
        <v>387.2</v>
      </c>
      <c r="R59" s="20"/>
      <c r="S59" s="20"/>
      <c r="T59" s="20">
        <v>387.2</v>
      </c>
      <c r="U59" s="20">
        <v>387.2</v>
      </c>
      <c r="V59" s="20">
        <v>387.2</v>
      </c>
      <c r="W59" s="77">
        <v>340.59999999999997</v>
      </c>
      <c r="X59" s="77">
        <v>46.600000000000023</v>
      </c>
      <c r="Y59" s="77">
        <v>0</v>
      </c>
      <c r="Z59" s="19">
        <v>387.2</v>
      </c>
      <c r="AA59" s="20"/>
      <c r="AB59" s="19">
        <f t="shared" si="0"/>
        <v>387.2</v>
      </c>
    </row>
    <row r="60" spans="1:28" x14ac:dyDescent="0.25">
      <c r="A60" s="6">
        <v>0</v>
      </c>
      <c r="B60" s="1" t="s">
        <v>93</v>
      </c>
      <c r="C60" s="2">
        <v>1909</v>
      </c>
      <c r="D60" s="3">
        <v>0</v>
      </c>
      <c r="E60" s="3">
        <v>1106.5999999999999</v>
      </c>
      <c r="F60" s="3">
        <v>1152.2</v>
      </c>
      <c r="G60" s="4">
        <v>1.0412073016446775</v>
      </c>
      <c r="H60" s="4">
        <v>1.0412073016446775</v>
      </c>
      <c r="I60" s="76">
        <v>1152.2</v>
      </c>
      <c r="J60" s="1">
        <v>0.60399999999999998</v>
      </c>
      <c r="K60" s="21"/>
      <c r="L60" s="5">
        <v>0.18</v>
      </c>
      <c r="M60" s="17"/>
      <c r="N60" s="24">
        <v>0.82</v>
      </c>
      <c r="O60" s="17"/>
      <c r="P60" s="20">
        <v>5244.9</v>
      </c>
      <c r="Q60" s="20">
        <v>5244.9</v>
      </c>
      <c r="R60" s="17"/>
      <c r="S60" s="17"/>
      <c r="T60" s="20">
        <v>5244.9</v>
      </c>
      <c r="U60" s="20">
        <v>5244.9</v>
      </c>
      <c r="V60" s="20">
        <v>5244.9</v>
      </c>
      <c r="W60" s="77">
        <v>4803.9000000000005</v>
      </c>
      <c r="X60" s="77">
        <v>440.99999999999909</v>
      </c>
      <c r="Y60" s="77">
        <v>0</v>
      </c>
      <c r="Z60" s="19">
        <v>5244.9</v>
      </c>
      <c r="AA60" s="20"/>
      <c r="AB60" s="19">
        <f t="shared" si="0"/>
        <v>5244.9</v>
      </c>
    </row>
    <row r="61" spans="1:28" x14ac:dyDescent="0.25">
      <c r="A61" s="6">
        <v>0</v>
      </c>
      <c r="B61" s="1" t="s">
        <v>94</v>
      </c>
      <c r="C61" s="2">
        <v>416</v>
      </c>
      <c r="D61" s="3">
        <v>0</v>
      </c>
      <c r="E61" s="3">
        <v>476</v>
      </c>
      <c r="F61" s="3">
        <v>499.5</v>
      </c>
      <c r="G61" s="4">
        <v>1.0493697478991597</v>
      </c>
      <c r="H61" s="4">
        <v>1.045874197504796</v>
      </c>
      <c r="I61" s="76">
        <v>497.8</v>
      </c>
      <c r="J61" s="1">
        <v>1.1970000000000001</v>
      </c>
      <c r="K61" s="1"/>
      <c r="L61" s="5">
        <v>0.35699999999999998</v>
      </c>
      <c r="M61" s="24"/>
      <c r="N61" s="24">
        <v>0.64300000000000002</v>
      </c>
      <c r="O61" s="20"/>
      <c r="P61" s="20">
        <v>896.2</v>
      </c>
      <c r="Q61" s="20">
        <v>896.2</v>
      </c>
      <c r="R61" s="20"/>
      <c r="S61" s="20"/>
      <c r="T61" s="20">
        <v>896.2</v>
      </c>
      <c r="U61" s="20">
        <v>896.2</v>
      </c>
      <c r="V61" s="20">
        <v>896.2</v>
      </c>
      <c r="W61" s="77">
        <v>908.30000000000007</v>
      </c>
      <c r="X61" s="77">
        <v>-12.100000000000023</v>
      </c>
      <c r="Y61" s="77">
        <v>12.100000000000023</v>
      </c>
      <c r="Z61" s="19">
        <v>908.3</v>
      </c>
      <c r="AA61" s="20"/>
      <c r="AB61" s="19">
        <f t="shared" si="0"/>
        <v>908.3</v>
      </c>
    </row>
    <row r="62" spans="1:28" x14ac:dyDescent="0.25">
      <c r="A62" s="6">
        <v>0</v>
      </c>
      <c r="B62" s="1" t="s">
        <v>95</v>
      </c>
      <c r="C62" s="2">
        <v>916</v>
      </c>
      <c r="D62" s="3">
        <v>0</v>
      </c>
      <c r="E62" s="3">
        <v>1477.8</v>
      </c>
      <c r="F62" s="3">
        <v>1535.5</v>
      </c>
      <c r="G62" s="4">
        <v>1.0390445256462308</v>
      </c>
      <c r="H62" s="4">
        <v>1.0390445256462308</v>
      </c>
      <c r="I62" s="76">
        <v>1535.5</v>
      </c>
      <c r="J62" s="1">
        <v>1.6759999999999999</v>
      </c>
      <c r="K62" s="7"/>
      <c r="L62" s="5">
        <v>0.5</v>
      </c>
      <c r="M62" s="19"/>
      <c r="N62" s="24">
        <v>0.5</v>
      </c>
      <c r="O62" s="19"/>
      <c r="P62" s="20">
        <v>1534.6</v>
      </c>
      <c r="Q62" s="20">
        <v>1534.6</v>
      </c>
      <c r="R62" s="19"/>
      <c r="S62" s="19"/>
      <c r="T62" s="20">
        <v>1534.6</v>
      </c>
      <c r="U62" s="20">
        <v>1534.6</v>
      </c>
      <c r="V62" s="20">
        <v>1534.6</v>
      </c>
      <c r="W62" s="77">
        <v>2126.3000000000002</v>
      </c>
      <c r="X62" s="77">
        <v>-591.70000000000027</v>
      </c>
      <c r="Y62" s="77">
        <v>591.70000000000027</v>
      </c>
      <c r="Z62" s="19">
        <v>2126.3000000000002</v>
      </c>
      <c r="AA62" s="20"/>
      <c r="AB62" s="19">
        <f t="shared" si="0"/>
        <v>2126.3000000000002</v>
      </c>
    </row>
    <row r="63" spans="1:28" x14ac:dyDescent="0.25">
      <c r="A63" s="6">
        <v>0</v>
      </c>
      <c r="B63" s="1" t="s">
        <v>96</v>
      </c>
      <c r="C63" s="2">
        <v>571</v>
      </c>
      <c r="D63" s="3">
        <v>0</v>
      </c>
      <c r="E63" s="3">
        <v>635.5</v>
      </c>
      <c r="F63" s="3">
        <v>596</v>
      </c>
      <c r="G63" s="4">
        <v>0.93784421715184896</v>
      </c>
      <c r="H63" s="4">
        <v>0.93784421715184896</v>
      </c>
      <c r="I63" s="76">
        <v>596</v>
      </c>
      <c r="J63" s="1">
        <v>1.044</v>
      </c>
      <c r="K63" s="1"/>
      <c r="L63" s="5">
        <v>0.312</v>
      </c>
      <c r="M63" s="24"/>
      <c r="N63" s="24">
        <v>0.68799999999999994</v>
      </c>
      <c r="O63" s="20"/>
      <c r="P63" s="20">
        <v>1316.3</v>
      </c>
      <c r="Q63" s="20">
        <v>1316.3</v>
      </c>
      <c r="R63" s="20"/>
      <c r="S63" s="20"/>
      <c r="T63" s="20">
        <v>1316.3</v>
      </c>
      <c r="U63" s="20">
        <v>1316.3</v>
      </c>
      <c r="V63" s="20">
        <v>1316.3</v>
      </c>
      <c r="W63" s="77">
        <v>1158.4000000000001</v>
      </c>
      <c r="X63" s="77">
        <v>157.89999999999986</v>
      </c>
      <c r="Y63" s="77">
        <v>0</v>
      </c>
      <c r="Z63" s="19">
        <v>1316.3</v>
      </c>
      <c r="AA63" s="20"/>
      <c r="AB63" s="19">
        <f t="shared" si="0"/>
        <v>1316.3</v>
      </c>
    </row>
    <row r="64" spans="1:28" x14ac:dyDescent="0.25">
      <c r="A64" s="6">
        <v>0</v>
      </c>
      <c r="B64" s="1" t="s">
        <v>97</v>
      </c>
      <c r="C64" s="2">
        <v>420</v>
      </c>
      <c r="D64" s="3">
        <v>0</v>
      </c>
      <c r="E64" s="3">
        <v>283.5</v>
      </c>
      <c r="F64" s="3">
        <v>284.2</v>
      </c>
      <c r="G64" s="4">
        <v>1.0024691358024691</v>
      </c>
      <c r="H64" s="4">
        <v>1.0024691358024691</v>
      </c>
      <c r="I64" s="76">
        <v>284.2</v>
      </c>
      <c r="J64" s="1">
        <v>0.67700000000000005</v>
      </c>
      <c r="K64" s="7"/>
      <c r="L64" s="5">
        <v>0.20200000000000001</v>
      </c>
      <c r="M64" s="19"/>
      <c r="N64" s="24">
        <v>0.79800000000000004</v>
      </c>
      <c r="O64" s="19"/>
      <c r="P64" s="20">
        <v>1123</v>
      </c>
      <c r="Q64" s="20">
        <v>1123</v>
      </c>
      <c r="R64" s="19"/>
      <c r="S64" s="19"/>
      <c r="T64" s="20">
        <v>1123</v>
      </c>
      <c r="U64" s="20">
        <v>1123</v>
      </c>
      <c r="V64" s="20">
        <v>1123</v>
      </c>
      <c r="W64" s="77">
        <v>1029.9000000000001</v>
      </c>
      <c r="X64" s="77">
        <v>93.099999999999909</v>
      </c>
      <c r="Y64" s="77">
        <v>0</v>
      </c>
      <c r="Z64" s="19">
        <v>1123</v>
      </c>
      <c r="AA64" s="20"/>
      <c r="AB64" s="19">
        <f t="shared" si="0"/>
        <v>1123</v>
      </c>
    </row>
    <row r="65" spans="1:28" x14ac:dyDescent="0.25">
      <c r="A65" s="6">
        <v>0</v>
      </c>
      <c r="B65" s="1" t="s">
        <v>98</v>
      </c>
      <c r="C65" s="2">
        <v>773</v>
      </c>
      <c r="D65" s="3">
        <v>0</v>
      </c>
      <c r="E65" s="3">
        <v>520.79999999999995</v>
      </c>
      <c r="F65" s="3">
        <v>546.1</v>
      </c>
      <c r="G65" s="4">
        <v>1.0485791090629801</v>
      </c>
      <c r="H65" s="4">
        <v>1.045874197504796</v>
      </c>
      <c r="I65" s="76">
        <v>544.70000000000005</v>
      </c>
      <c r="J65" s="1">
        <v>0.70499999999999996</v>
      </c>
      <c r="K65" s="1"/>
      <c r="L65" s="5">
        <v>0.21</v>
      </c>
      <c r="M65" s="24"/>
      <c r="N65" s="24">
        <v>0.79</v>
      </c>
      <c r="O65" s="20"/>
      <c r="P65" s="20">
        <v>2046.1</v>
      </c>
      <c r="Q65" s="20">
        <v>2046.1</v>
      </c>
      <c r="R65" s="20"/>
      <c r="S65" s="20"/>
      <c r="T65" s="20">
        <v>2046.1</v>
      </c>
      <c r="U65" s="20">
        <v>2046.1</v>
      </c>
      <c r="V65" s="20">
        <v>2046.1</v>
      </c>
      <c r="W65" s="77">
        <v>1880</v>
      </c>
      <c r="X65" s="77">
        <v>166.09999999999991</v>
      </c>
      <c r="Y65" s="77">
        <v>0</v>
      </c>
      <c r="Z65" s="19">
        <v>2046.1</v>
      </c>
      <c r="AA65" s="20"/>
      <c r="AB65" s="19">
        <f t="shared" si="0"/>
        <v>2046.1</v>
      </c>
    </row>
    <row r="66" spans="1:28" x14ac:dyDescent="0.25">
      <c r="A66" s="6">
        <v>0</v>
      </c>
      <c r="B66" s="1" t="s">
        <v>99</v>
      </c>
      <c r="C66" s="2">
        <v>1552</v>
      </c>
      <c r="D66" s="3">
        <v>0</v>
      </c>
      <c r="E66" s="3">
        <v>823.4</v>
      </c>
      <c r="F66" s="3">
        <v>859.7</v>
      </c>
      <c r="G66" s="4">
        <v>1.0440854991498665</v>
      </c>
      <c r="H66" s="4">
        <v>1.0440854991498665</v>
      </c>
      <c r="I66" s="76">
        <v>859.7</v>
      </c>
      <c r="J66" s="1">
        <v>0.55400000000000005</v>
      </c>
      <c r="K66" s="7"/>
      <c r="L66" s="5">
        <v>0.16500000000000001</v>
      </c>
      <c r="M66" s="19"/>
      <c r="N66" s="24">
        <v>0.83499999999999996</v>
      </c>
      <c r="O66" s="19"/>
      <c r="P66" s="20">
        <v>4342.1000000000004</v>
      </c>
      <c r="Q66" s="20">
        <v>4342.1000000000004</v>
      </c>
      <c r="R66" s="19"/>
      <c r="S66" s="19"/>
      <c r="T66" s="20">
        <v>4342.1000000000004</v>
      </c>
      <c r="U66" s="20">
        <v>4342.1000000000004</v>
      </c>
      <c r="V66" s="20">
        <v>4342.1000000000004</v>
      </c>
      <c r="W66" s="77">
        <v>3821.4</v>
      </c>
      <c r="X66" s="77">
        <v>520.70000000000027</v>
      </c>
      <c r="Y66" s="77">
        <v>0</v>
      </c>
      <c r="Z66" s="19">
        <v>4342.1000000000004</v>
      </c>
      <c r="AA66" s="20"/>
      <c r="AB66" s="19">
        <f t="shared" si="0"/>
        <v>4342.1000000000004</v>
      </c>
    </row>
    <row r="67" spans="1:28" x14ac:dyDescent="0.25">
      <c r="A67" s="6">
        <v>0</v>
      </c>
      <c r="B67" s="1" t="s">
        <v>100</v>
      </c>
      <c r="C67" s="2">
        <v>605</v>
      </c>
      <c r="D67" s="3">
        <v>0</v>
      </c>
      <c r="E67" s="3">
        <v>236.3</v>
      </c>
      <c r="F67" s="3">
        <v>246.4</v>
      </c>
      <c r="G67" s="4">
        <v>1.0427422767668217</v>
      </c>
      <c r="H67" s="4">
        <v>1.0427422767668217</v>
      </c>
      <c r="I67" s="76">
        <v>246.4</v>
      </c>
      <c r="J67" s="1">
        <v>0.40699999999999997</v>
      </c>
      <c r="K67" s="1"/>
      <c r="L67" s="5">
        <v>0.121</v>
      </c>
      <c r="M67" s="24"/>
      <c r="N67" s="24">
        <v>0.879</v>
      </c>
      <c r="O67" s="20"/>
      <c r="P67" s="20">
        <v>1781.8</v>
      </c>
      <c r="Q67" s="20">
        <v>1781.8</v>
      </c>
      <c r="R67" s="20"/>
      <c r="S67" s="20"/>
      <c r="T67" s="20">
        <v>1781.8</v>
      </c>
      <c r="U67" s="20">
        <v>1781.8</v>
      </c>
      <c r="V67" s="20">
        <v>1781.8</v>
      </c>
      <c r="W67" s="77">
        <v>1577</v>
      </c>
      <c r="X67" s="77">
        <v>204.79999999999995</v>
      </c>
      <c r="Y67" s="77">
        <v>0</v>
      </c>
      <c r="Z67" s="19">
        <v>1781.8</v>
      </c>
      <c r="AA67" s="20"/>
      <c r="AB67" s="19">
        <f t="shared" si="0"/>
        <v>1781.8</v>
      </c>
    </row>
    <row r="68" spans="1:28" x14ac:dyDescent="0.25">
      <c r="A68" s="6">
        <v>0</v>
      </c>
      <c r="B68" s="1" t="s">
        <v>101</v>
      </c>
      <c r="C68" s="2">
        <v>454</v>
      </c>
      <c r="D68" s="3">
        <v>0</v>
      </c>
      <c r="E68" s="3">
        <v>155.80000000000001</v>
      </c>
      <c r="F68" s="3">
        <v>161.4</v>
      </c>
      <c r="G68" s="4">
        <v>1.0359435173299101</v>
      </c>
      <c r="H68" s="4">
        <v>1.0359435173299101</v>
      </c>
      <c r="I68" s="76">
        <v>161.4</v>
      </c>
      <c r="J68" s="1">
        <v>0.35599999999999998</v>
      </c>
      <c r="K68" s="7"/>
      <c r="L68" s="5">
        <v>0.106</v>
      </c>
      <c r="M68" s="19"/>
      <c r="N68" s="24">
        <v>0.89400000000000002</v>
      </c>
      <c r="O68" s="19"/>
      <c r="P68" s="20">
        <v>1359.9</v>
      </c>
      <c r="Q68" s="20">
        <v>1359.9</v>
      </c>
      <c r="R68" s="19"/>
      <c r="S68" s="19"/>
      <c r="T68" s="20">
        <v>1359.9</v>
      </c>
      <c r="U68" s="20">
        <v>1359.9</v>
      </c>
      <c r="V68" s="20">
        <v>1359.9</v>
      </c>
      <c r="W68" s="77">
        <v>1237.9000000000001</v>
      </c>
      <c r="X68" s="77">
        <v>122</v>
      </c>
      <c r="Y68" s="77">
        <v>0</v>
      </c>
      <c r="Z68" s="19">
        <v>1359.9</v>
      </c>
      <c r="AA68" s="20"/>
      <c r="AB68" s="19">
        <f t="shared" si="0"/>
        <v>1359.9</v>
      </c>
    </row>
    <row r="69" spans="1:28" x14ac:dyDescent="0.25">
      <c r="A69" s="6">
        <v>0</v>
      </c>
      <c r="B69" s="1" t="s">
        <v>102</v>
      </c>
      <c r="C69" s="2">
        <v>629</v>
      </c>
      <c r="D69" s="3">
        <v>0</v>
      </c>
      <c r="E69" s="3">
        <v>495.3</v>
      </c>
      <c r="F69" s="3">
        <v>517.79999999999995</v>
      </c>
      <c r="G69" s="4">
        <v>1.0454270139309507</v>
      </c>
      <c r="H69" s="4">
        <v>1.0454270139309507</v>
      </c>
      <c r="I69" s="76">
        <v>517.79999999999995</v>
      </c>
      <c r="J69" s="1">
        <v>0.82299999999999995</v>
      </c>
      <c r="K69" s="1"/>
      <c r="L69" s="5">
        <v>0.246</v>
      </c>
      <c r="M69" s="24"/>
      <c r="N69" s="24">
        <v>0.754</v>
      </c>
      <c r="O69" s="20"/>
      <c r="P69" s="20">
        <v>1589.1</v>
      </c>
      <c r="Q69" s="20">
        <v>1589.1</v>
      </c>
      <c r="R69" s="20"/>
      <c r="S69" s="20"/>
      <c r="T69" s="20">
        <v>1589.1</v>
      </c>
      <c r="U69" s="20">
        <v>1589.1</v>
      </c>
      <c r="V69" s="20">
        <v>1589.1</v>
      </c>
      <c r="W69" s="77">
        <v>1478.6000000000001</v>
      </c>
      <c r="X69" s="77">
        <v>110.49999999999977</v>
      </c>
      <c r="Y69" s="77">
        <v>0</v>
      </c>
      <c r="Z69" s="19">
        <v>1589.1</v>
      </c>
      <c r="AA69" s="20"/>
      <c r="AB69" s="19">
        <f t="shared" si="0"/>
        <v>1589.1</v>
      </c>
    </row>
    <row r="70" spans="1:28" x14ac:dyDescent="0.25">
      <c r="A70" s="6">
        <v>0</v>
      </c>
      <c r="B70" s="1" t="s">
        <v>103</v>
      </c>
      <c r="C70" s="2">
        <v>289</v>
      </c>
      <c r="D70" s="3">
        <v>0</v>
      </c>
      <c r="E70" s="3">
        <v>130.5</v>
      </c>
      <c r="F70" s="3">
        <v>136</v>
      </c>
      <c r="G70" s="4">
        <v>1.0421455938697317</v>
      </c>
      <c r="H70" s="4">
        <v>1.0421455938697317</v>
      </c>
      <c r="I70" s="76">
        <v>136</v>
      </c>
      <c r="J70" s="1">
        <v>0.47099999999999997</v>
      </c>
      <c r="K70" s="1"/>
      <c r="L70" s="5">
        <v>0.14099999999999999</v>
      </c>
      <c r="M70" s="24"/>
      <c r="N70" s="24">
        <v>0.85899999999999999</v>
      </c>
      <c r="O70" s="20"/>
      <c r="P70" s="20">
        <v>831.8</v>
      </c>
      <c r="Q70" s="20">
        <v>831.8</v>
      </c>
      <c r="R70" s="20"/>
      <c r="S70" s="20"/>
      <c r="T70" s="20">
        <v>831.8</v>
      </c>
      <c r="U70" s="20">
        <v>831.8</v>
      </c>
      <c r="V70" s="20">
        <v>831.8</v>
      </c>
      <c r="W70" s="77">
        <v>768.8</v>
      </c>
      <c r="X70" s="77">
        <v>63</v>
      </c>
      <c r="Y70" s="77">
        <v>0</v>
      </c>
      <c r="Z70" s="19">
        <v>831.8</v>
      </c>
      <c r="AA70" s="20"/>
      <c r="AB70" s="19">
        <f t="shared" si="0"/>
        <v>831.8</v>
      </c>
    </row>
    <row r="71" spans="1:28" x14ac:dyDescent="0.25">
      <c r="A71" s="6">
        <v>0</v>
      </c>
      <c r="B71" s="1" t="s">
        <v>104</v>
      </c>
      <c r="C71" s="2">
        <v>133</v>
      </c>
      <c r="D71" s="3">
        <v>0</v>
      </c>
      <c r="E71" s="3">
        <v>228.9</v>
      </c>
      <c r="F71" s="3">
        <v>108.8</v>
      </c>
      <c r="G71" s="4">
        <v>0.47531673219746612</v>
      </c>
      <c r="H71" s="4">
        <v>0.47531673219746612</v>
      </c>
      <c r="I71" s="76">
        <v>108.8</v>
      </c>
      <c r="J71" s="1">
        <v>0.81799999999999995</v>
      </c>
      <c r="K71" s="1"/>
      <c r="L71" s="5">
        <v>0.24399999999999999</v>
      </c>
      <c r="M71" s="24"/>
      <c r="N71" s="24">
        <v>0.75600000000000001</v>
      </c>
      <c r="O71" s="20"/>
      <c r="P71" s="20">
        <v>336.9</v>
      </c>
      <c r="Q71" s="20">
        <v>336.9</v>
      </c>
      <c r="R71" s="20"/>
      <c r="S71" s="20"/>
      <c r="T71" s="20">
        <v>336.9</v>
      </c>
      <c r="U71" s="20">
        <v>336.9</v>
      </c>
      <c r="V71" s="20">
        <v>336.9</v>
      </c>
      <c r="W71" s="77">
        <v>358.5</v>
      </c>
      <c r="X71" s="77">
        <v>-21.600000000000023</v>
      </c>
      <c r="Y71" s="77">
        <v>21.600000000000023</v>
      </c>
      <c r="Z71" s="19">
        <v>358.5</v>
      </c>
      <c r="AA71" s="20"/>
      <c r="AB71" s="19">
        <f t="shared" si="0"/>
        <v>358.5</v>
      </c>
    </row>
    <row r="72" spans="1:28" x14ac:dyDescent="0.25">
      <c r="A72" s="6">
        <v>0</v>
      </c>
      <c r="B72" s="1" t="s">
        <v>105</v>
      </c>
      <c r="C72" s="2">
        <v>407</v>
      </c>
      <c r="D72" s="3">
        <v>0</v>
      </c>
      <c r="E72" s="3">
        <v>242.9</v>
      </c>
      <c r="F72" s="3">
        <v>255</v>
      </c>
      <c r="G72" s="4">
        <v>1.0498147385755454</v>
      </c>
      <c r="H72" s="4">
        <v>1.045874197504796</v>
      </c>
      <c r="I72" s="76">
        <v>254</v>
      </c>
      <c r="J72" s="1">
        <v>0.624</v>
      </c>
      <c r="K72" s="1"/>
      <c r="L72" s="5">
        <v>0.186</v>
      </c>
      <c r="M72" s="24"/>
      <c r="N72" s="24">
        <v>0.81399999999999995</v>
      </c>
      <c r="O72" s="20"/>
      <c r="P72" s="20">
        <v>1110</v>
      </c>
      <c r="Q72" s="20">
        <v>1110</v>
      </c>
      <c r="R72" s="20"/>
      <c r="S72" s="20"/>
      <c r="T72" s="20">
        <v>1110</v>
      </c>
      <c r="U72" s="20">
        <v>1110</v>
      </c>
      <c r="V72" s="20">
        <v>1110</v>
      </c>
      <c r="W72" s="77">
        <v>1090.2999999999997</v>
      </c>
      <c r="X72" s="77">
        <v>19.700000000000273</v>
      </c>
      <c r="Y72" s="77">
        <v>0</v>
      </c>
      <c r="Z72" s="19">
        <v>1110</v>
      </c>
      <c r="AA72" s="20"/>
      <c r="AB72" s="19">
        <f t="shared" si="0"/>
        <v>1110</v>
      </c>
    </row>
    <row r="73" spans="1:28" x14ac:dyDescent="0.25">
      <c r="A73" s="6">
        <v>2</v>
      </c>
      <c r="B73" s="1" t="s">
        <v>10</v>
      </c>
      <c r="C73" s="2">
        <v>19349</v>
      </c>
      <c r="D73" s="3">
        <v>6383</v>
      </c>
      <c r="E73" s="3">
        <v>44484.1</v>
      </c>
      <c r="F73" s="3">
        <v>47017.4</v>
      </c>
      <c r="G73" s="4">
        <v>1.056948437756412</v>
      </c>
      <c r="H73" s="4">
        <v>1.045874197504796</v>
      </c>
      <c r="I73" s="76">
        <v>46524.800000000003</v>
      </c>
      <c r="J73" s="1">
        <v>2.4049999999999998</v>
      </c>
      <c r="K73" s="21">
        <v>0.35399999999999998</v>
      </c>
      <c r="L73" s="3"/>
      <c r="M73" s="21">
        <v>0.54</v>
      </c>
      <c r="N73" s="24"/>
      <c r="O73" s="17">
        <v>71077.600000000006</v>
      </c>
      <c r="P73" s="20"/>
      <c r="Q73" s="20">
        <v>71077.600000000006</v>
      </c>
      <c r="R73" s="9">
        <v>0.45700000000000002</v>
      </c>
      <c r="S73" s="32">
        <v>103560</v>
      </c>
      <c r="T73" s="20"/>
      <c r="U73" s="20">
        <v>103560</v>
      </c>
      <c r="V73" s="20">
        <v>103560</v>
      </c>
      <c r="W73" s="77">
        <v>75042.600000000006</v>
      </c>
      <c r="X73" s="77">
        <v>28517.399999999994</v>
      </c>
      <c r="Y73" s="77">
        <v>0</v>
      </c>
      <c r="Z73" s="19">
        <v>103560</v>
      </c>
      <c r="AA73" s="20"/>
      <c r="AB73" s="19">
        <f t="shared" si="0"/>
        <v>103560</v>
      </c>
    </row>
    <row r="74" spans="1:28" x14ac:dyDescent="0.25">
      <c r="A74" s="6">
        <v>1</v>
      </c>
      <c r="B74" s="55" t="s">
        <v>14</v>
      </c>
      <c r="C74" s="18">
        <v>16609</v>
      </c>
      <c r="D74" s="54">
        <v>4422</v>
      </c>
      <c r="E74" s="54">
        <v>64941.1</v>
      </c>
      <c r="F74" s="54">
        <v>65304.800000000003</v>
      </c>
      <c r="G74" s="19"/>
      <c r="H74" s="19"/>
      <c r="I74" s="19">
        <v>65208.700000000004</v>
      </c>
      <c r="J74" s="1"/>
      <c r="K74" s="1"/>
      <c r="L74" s="3"/>
      <c r="M74" s="24"/>
      <c r="N74" s="24"/>
      <c r="O74" s="19">
        <v>52312.4</v>
      </c>
      <c r="P74" s="19">
        <v>39120.300000000003</v>
      </c>
      <c r="Q74" s="19">
        <v>91432.700000000012</v>
      </c>
      <c r="R74" s="19"/>
      <c r="S74" s="19">
        <v>69418.600000000006</v>
      </c>
      <c r="T74" s="54">
        <v>39120.300000000003</v>
      </c>
      <c r="U74" s="54">
        <v>108538.90000000001</v>
      </c>
      <c r="V74" s="54">
        <v>108538.90000000001</v>
      </c>
      <c r="W74" s="54">
        <v>98810.9</v>
      </c>
      <c r="X74" s="54">
        <v>9728.0000000000109</v>
      </c>
      <c r="Y74" s="54">
        <v>1110.0999999999999</v>
      </c>
      <c r="Z74" s="54">
        <v>109649</v>
      </c>
      <c r="AA74" s="54"/>
      <c r="AB74" s="19">
        <f t="shared" si="0"/>
        <v>109649</v>
      </c>
    </row>
    <row r="75" spans="1:28" x14ac:dyDescent="0.25">
      <c r="A75" s="6">
        <v>0</v>
      </c>
      <c r="B75" s="8" t="s">
        <v>106</v>
      </c>
      <c r="C75" s="37">
        <v>780</v>
      </c>
      <c r="D75" s="3">
        <v>0</v>
      </c>
      <c r="E75" s="3">
        <v>497.8</v>
      </c>
      <c r="F75" s="3">
        <v>581.79999999999995</v>
      </c>
      <c r="G75" s="4">
        <v>1.1687424668541582</v>
      </c>
      <c r="H75" s="4">
        <v>1.045874197504796</v>
      </c>
      <c r="I75" s="76">
        <v>520.6</v>
      </c>
      <c r="J75" s="1">
        <v>0.66700000000000004</v>
      </c>
      <c r="K75" s="25"/>
      <c r="L75" s="5">
        <v>0.19900000000000001</v>
      </c>
      <c r="M75" s="25"/>
      <c r="N75" s="24">
        <v>0.80100000000000005</v>
      </c>
      <c r="O75" s="26"/>
      <c r="P75" s="20">
        <v>2093.4</v>
      </c>
      <c r="Q75" s="20">
        <v>2093.4</v>
      </c>
      <c r="R75" s="26"/>
      <c r="S75" s="26"/>
      <c r="T75" s="20">
        <v>2093.4</v>
      </c>
      <c r="U75" s="20">
        <v>2093.4</v>
      </c>
      <c r="V75" s="20">
        <v>2093.4</v>
      </c>
      <c r="W75" s="77">
        <v>1975.5</v>
      </c>
      <c r="X75" s="77">
        <v>117.90000000000009</v>
      </c>
      <c r="Y75" s="77">
        <v>0</v>
      </c>
      <c r="Z75" s="19">
        <v>2093.4</v>
      </c>
      <c r="AA75" s="20"/>
      <c r="AB75" s="19">
        <f t="shared" ref="AB75:AB138" si="1">Z75-AA75</f>
        <v>2093.4</v>
      </c>
    </row>
    <row r="76" spans="1:28" x14ac:dyDescent="0.25">
      <c r="A76" s="6">
        <v>0</v>
      </c>
      <c r="B76" s="8" t="s">
        <v>107</v>
      </c>
      <c r="C76" s="37">
        <v>541</v>
      </c>
      <c r="D76" s="3">
        <v>0</v>
      </c>
      <c r="E76" s="3">
        <v>276.3</v>
      </c>
      <c r="F76" s="3">
        <v>285</v>
      </c>
      <c r="G76" s="4">
        <v>1.0314875135722041</v>
      </c>
      <c r="H76" s="4">
        <v>1.0314875135722041</v>
      </c>
      <c r="I76" s="76">
        <v>285</v>
      </c>
      <c r="J76" s="1">
        <v>0.52700000000000002</v>
      </c>
      <c r="K76" s="25"/>
      <c r="L76" s="5">
        <v>0.157</v>
      </c>
      <c r="M76" s="25"/>
      <c r="N76" s="24">
        <v>0.84299999999999997</v>
      </c>
      <c r="O76" s="19"/>
      <c r="P76" s="20">
        <v>1528.1</v>
      </c>
      <c r="Q76" s="20">
        <v>1528.1</v>
      </c>
      <c r="R76" s="19"/>
      <c r="S76" s="19"/>
      <c r="T76" s="20">
        <v>1528.1</v>
      </c>
      <c r="U76" s="20">
        <v>1528.1</v>
      </c>
      <c r="V76" s="20">
        <v>1528.1</v>
      </c>
      <c r="W76" s="77">
        <v>1469.5</v>
      </c>
      <c r="X76" s="77">
        <v>58.599999999999909</v>
      </c>
      <c r="Y76" s="77">
        <v>0</v>
      </c>
      <c r="Z76" s="19">
        <v>1528.1</v>
      </c>
      <c r="AA76" s="20"/>
      <c r="AB76" s="19">
        <f t="shared" si="1"/>
        <v>1528.1</v>
      </c>
    </row>
    <row r="77" spans="1:28" x14ac:dyDescent="0.25">
      <c r="A77" s="6">
        <v>3</v>
      </c>
      <c r="B77" s="8" t="s">
        <v>108</v>
      </c>
      <c r="C77" s="37">
        <v>6950</v>
      </c>
      <c r="D77" s="3">
        <v>0</v>
      </c>
      <c r="E77" s="3">
        <v>8410.9</v>
      </c>
      <c r="F77" s="3">
        <v>8582.2000000000007</v>
      </c>
      <c r="G77" s="4">
        <v>1.0203664292762964</v>
      </c>
      <c r="H77" s="4">
        <v>1.0203664292762964</v>
      </c>
      <c r="I77" s="76">
        <v>8582.2000000000007</v>
      </c>
      <c r="J77" s="1">
        <v>1.2350000000000001</v>
      </c>
      <c r="K77" s="25"/>
      <c r="L77" s="5">
        <v>0.36899999999999999</v>
      </c>
      <c r="M77" s="25"/>
      <c r="N77" s="24">
        <v>0.63100000000000001</v>
      </c>
      <c r="O77" s="25"/>
      <c r="P77" s="20">
        <v>14693.8</v>
      </c>
      <c r="Q77" s="20">
        <v>14693.8</v>
      </c>
      <c r="R77" s="25"/>
      <c r="S77" s="25"/>
      <c r="T77" s="20">
        <v>14693.8</v>
      </c>
      <c r="U77" s="20">
        <v>14693.8</v>
      </c>
      <c r="V77" s="20">
        <v>14693.8</v>
      </c>
      <c r="W77" s="77">
        <v>14819.699999999999</v>
      </c>
      <c r="X77" s="77">
        <v>-125.89999999999964</v>
      </c>
      <c r="Y77" s="77">
        <v>125.89999999999964</v>
      </c>
      <c r="Z77" s="19">
        <v>14819.7</v>
      </c>
      <c r="AA77" s="20"/>
      <c r="AB77" s="19">
        <f t="shared" si="1"/>
        <v>14819.7</v>
      </c>
    </row>
    <row r="78" spans="1:28" x14ac:dyDescent="0.25">
      <c r="A78" s="6">
        <v>0</v>
      </c>
      <c r="B78" s="8" t="s">
        <v>109</v>
      </c>
      <c r="C78" s="37">
        <v>1021</v>
      </c>
      <c r="D78" s="3">
        <v>0</v>
      </c>
      <c r="E78" s="3">
        <v>2176.6999999999998</v>
      </c>
      <c r="F78" s="3">
        <v>2248.5</v>
      </c>
      <c r="G78" s="4">
        <v>1.03298571231681</v>
      </c>
      <c r="H78" s="4">
        <v>1.03298571231681</v>
      </c>
      <c r="I78" s="76">
        <v>2248.5</v>
      </c>
      <c r="J78" s="1">
        <v>2.202</v>
      </c>
      <c r="K78" s="25"/>
      <c r="L78" s="5">
        <v>0.65700000000000003</v>
      </c>
      <c r="M78" s="25"/>
      <c r="N78" s="24">
        <v>0.34300000000000003</v>
      </c>
      <c r="O78" s="25"/>
      <c r="P78" s="20">
        <v>1173.4000000000001</v>
      </c>
      <c r="Q78" s="20">
        <v>1173.4000000000001</v>
      </c>
      <c r="R78" s="25"/>
      <c r="S78" s="25"/>
      <c r="T78" s="20">
        <v>1173.4000000000001</v>
      </c>
      <c r="U78" s="20">
        <v>1173.4000000000001</v>
      </c>
      <c r="V78" s="20">
        <v>1173.4000000000001</v>
      </c>
      <c r="W78" s="77">
        <v>2095.9</v>
      </c>
      <c r="X78" s="77">
        <v>-922.5</v>
      </c>
      <c r="Y78" s="77">
        <v>922.5</v>
      </c>
      <c r="Z78" s="19">
        <v>2095.9</v>
      </c>
      <c r="AA78" s="20"/>
      <c r="AB78" s="19">
        <f t="shared" si="1"/>
        <v>2095.9</v>
      </c>
    </row>
    <row r="79" spans="1:28" x14ac:dyDescent="0.25">
      <c r="A79" s="6">
        <v>0</v>
      </c>
      <c r="B79" s="8" t="s">
        <v>110</v>
      </c>
      <c r="C79" s="37">
        <v>515</v>
      </c>
      <c r="D79" s="3">
        <v>0</v>
      </c>
      <c r="E79" s="3">
        <v>339.5</v>
      </c>
      <c r="F79" s="3">
        <v>348.3</v>
      </c>
      <c r="G79" s="4">
        <v>1.0259204712812962</v>
      </c>
      <c r="H79" s="4">
        <v>1.0259204712812962</v>
      </c>
      <c r="I79" s="76">
        <v>348.3</v>
      </c>
      <c r="J79" s="1">
        <v>0.67600000000000005</v>
      </c>
      <c r="K79" s="25"/>
      <c r="L79" s="5">
        <v>0.20200000000000001</v>
      </c>
      <c r="M79" s="25"/>
      <c r="N79" s="24">
        <v>0.79800000000000004</v>
      </c>
      <c r="O79" s="19"/>
      <c r="P79" s="20">
        <v>1377</v>
      </c>
      <c r="Q79" s="20">
        <v>1377</v>
      </c>
      <c r="R79" s="19"/>
      <c r="S79" s="19"/>
      <c r="T79" s="20">
        <v>1377</v>
      </c>
      <c r="U79" s="20">
        <v>1377</v>
      </c>
      <c r="V79" s="20">
        <v>1377</v>
      </c>
      <c r="W79" s="77">
        <v>1301.5</v>
      </c>
      <c r="X79" s="77">
        <v>75.5</v>
      </c>
      <c r="Y79" s="77">
        <v>0</v>
      </c>
      <c r="Z79" s="19">
        <v>1377</v>
      </c>
      <c r="AA79" s="20"/>
      <c r="AB79" s="19">
        <f t="shared" si="1"/>
        <v>1377</v>
      </c>
    </row>
    <row r="80" spans="1:28" x14ac:dyDescent="0.25">
      <c r="A80" s="6">
        <v>0</v>
      </c>
      <c r="B80" s="8" t="s">
        <v>111</v>
      </c>
      <c r="C80" s="37">
        <v>1078</v>
      </c>
      <c r="D80" s="3">
        <v>0</v>
      </c>
      <c r="E80" s="3">
        <v>643.6</v>
      </c>
      <c r="F80" s="3">
        <v>664.2</v>
      </c>
      <c r="G80" s="4">
        <v>1.0320074580484773</v>
      </c>
      <c r="H80" s="4">
        <v>1.0320074580484773</v>
      </c>
      <c r="I80" s="76">
        <v>664.2</v>
      </c>
      <c r="J80" s="1">
        <v>0.61599999999999999</v>
      </c>
      <c r="K80" s="23"/>
      <c r="L80" s="5">
        <v>0.184</v>
      </c>
      <c r="M80" s="23"/>
      <c r="N80" s="24">
        <v>0.81599999999999995</v>
      </c>
      <c r="O80" s="13"/>
      <c r="P80" s="20">
        <v>2947.3</v>
      </c>
      <c r="Q80" s="20">
        <v>2947.3</v>
      </c>
      <c r="R80" s="13"/>
      <c r="S80" s="13"/>
      <c r="T80" s="20">
        <v>2947.3</v>
      </c>
      <c r="U80" s="20">
        <v>2947.3</v>
      </c>
      <c r="V80" s="20">
        <v>2947.3</v>
      </c>
      <c r="W80" s="77">
        <v>2848.5000000000005</v>
      </c>
      <c r="X80" s="77">
        <v>98.799999999999727</v>
      </c>
      <c r="Y80" s="77">
        <v>0</v>
      </c>
      <c r="Z80" s="19">
        <v>2947.3</v>
      </c>
      <c r="AA80" s="20"/>
      <c r="AB80" s="19">
        <f t="shared" si="1"/>
        <v>2947.3</v>
      </c>
    </row>
    <row r="81" spans="1:28" x14ac:dyDescent="0.25">
      <c r="A81" s="6">
        <v>0</v>
      </c>
      <c r="B81" s="8" t="s">
        <v>112</v>
      </c>
      <c r="C81" s="37">
        <v>922</v>
      </c>
      <c r="D81" s="3">
        <v>0</v>
      </c>
      <c r="E81" s="3">
        <v>609.5</v>
      </c>
      <c r="F81" s="3">
        <v>629.70000000000005</v>
      </c>
      <c r="G81" s="4">
        <v>1.0331419196062346</v>
      </c>
      <c r="H81" s="4">
        <v>1.0331419196062346</v>
      </c>
      <c r="I81" s="76">
        <v>629.70000000000005</v>
      </c>
      <c r="J81" s="1">
        <v>0.68300000000000005</v>
      </c>
      <c r="K81" s="31"/>
      <c r="L81" s="5">
        <v>0.20399999999999999</v>
      </c>
      <c r="M81" s="13"/>
      <c r="N81" s="24">
        <v>0.79600000000000004</v>
      </c>
      <c r="O81" s="13"/>
      <c r="P81" s="20">
        <v>2459</v>
      </c>
      <c r="Q81" s="20">
        <v>2459</v>
      </c>
      <c r="R81" s="13"/>
      <c r="S81" s="13"/>
      <c r="T81" s="20">
        <v>2459</v>
      </c>
      <c r="U81" s="20">
        <v>2459</v>
      </c>
      <c r="V81" s="20">
        <v>2459</v>
      </c>
      <c r="W81" s="77">
        <v>2410.1999999999998</v>
      </c>
      <c r="X81" s="77">
        <v>48.800000000000182</v>
      </c>
      <c r="Y81" s="77">
        <v>0</v>
      </c>
      <c r="Z81" s="19">
        <v>2459</v>
      </c>
      <c r="AA81" s="20"/>
      <c r="AB81" s="19">
        <f t="shared" si="1"/>
        <v>2459</v>
      </c>
    </row>
    <row r="82" spans="1:28" x14ac:dyDescent="0.25">
      <c r="A82" s="6">
        <v>0</v>
      </c>
      <c r="B82" s="8" t="s">
        <v>113</v>
      </c>
      <c r="C82" s="37">
        <v>967</v>
      </c>
      <c r="D82" s="3">
        <v>0</v>
      </c>
      <c r="E82" s="3">
        <v>679.3</v>
      </c>
      <c r="F82" s="3">
        <v>701.2</v>
      </c>
      <c r="G82" s="4">
        <v>1.0322390696305022</v>
      </c>
      <c r="H82" s="4">
        <v>1.0322390696305022</v>
      </c>
      <c r="I82" s="76">
        <v>701.2</v>
      </c>
      <c r="J82" s="1">
        <v>0.72499999999999998</v>
      </c>
      <c r="K82" s="13"/>
      <c r="L82" s="5">
        <v>0.216</v>
      </c>
      <c r="M82" s="13"/>
      <c r="N82" s="24">
        <v>0.78400000000000003</v>
      </c>
      <c r="O82" s="13"/>
      <c r="P82" s="20">
        <v>2540.1999999999998</v>
      </c>
      <c r="Q82" s="20">
        <v>2540.1999999999998</v>
      </c>
      <c r="R82" s="13"/>
      <c r="S82" s="13"/>
      <c r="T82" s="20">
        <v>2540.1999999999998</v>
      </c>
      <c r="U82" s="20">
        <v>2540.1999999999998</v>
      </c>
      <c r="V82" s="20">
        <v>2540.1999999999998</v>
      </c>
      <c r="W82" s="77">
        <v>2489.7999999999997</v>
      </c>
      <c r="X82" s="77">
        <v>50.400000000000091</v>
      </c>
      <c r="Y82" s="77">
        <v>0</v>
      </c>
      <c r="Z82" s="19">
        <v>2540.1999999999998</v>
      </c>
      <c r="AA82" s="20"/>
      <c r="AB82" s="19">
        <f t="shared" si="1"/>
        <v>2540.1999999999998</v>
      </c>
    </row>
    <row r="83" spans="1:28" x14ac:dyDescent="0.25">
      <c r="A83" s="6">
        <v>0</v>
      </c>
      <c r="B83" s="8" t="s">
        <v>114</v>
      </c>
      <c r="C83" s="37">
        <v>1112</v>
      </c>
      <c r="D83" s="3">
        <v>0</v>
      </c>
      <c r="E83" s="3">
        <v>677</v>
      </c>
      <c r="F83" s="3">
        <v>742</v>
      </c>
      <c r="G83" s="4">
        <v>1.0960118168389956</v>
      </c>
      <c r="H83" s="4">
        <v>1.045874197504796</v>
      </c>
      <c r="I83" s="76">
        <v>708.1</v>
      </c>
      <c r="J83" s="1">
        <v>0.63700000000000001</v>
      </c>
      <c r="K83" s="13"/>
      <c r="L83" s="5">
        <v>0.19</v>
      </c>
      <c r="M83" s="13"/>
      <c r="N83" s="24">
        <v>0.81</v>
      </c>
      <c r="O83" s="13"/>
      <c r="P83" s="20">
        <v>3017.9</v>
      </c>
      <c r="Q83" s="20">
        <v>3017.9</v>
      </c>
      <c r="R83" s="13"/>
      <c r="S83" s="13"/>
      <c r="T83" s="20">
        <v>3017.9</v>
      </c>
      <c r="U83" s="20">
        <v>3017.9</v>
      </c>
      <c r="V83" s="20">
        <v>3017.9</v>
      </c>
      <c r="W83" s="77">
        <v>2992.8999999999996</v>
      </c>
      <c r="X83" s="77">
        <v>25.000000000000455</v>
      </c>
      <c r="Y83" s="77">
        <v>0</v>
      </c>
      <c r="Z83" s="19">
        <v>3017.9</v>
      </c>
      <c r="AA83" s="20"/>
      <c r="AB83" s="19">
        <f t="shared" si="1"/>
        <v>3017.9</v>
      </c>
    </row>
    <row r="84" spans="1:28" x14ac:dyDescent="0.25">
      <c r="A84" s="6">
        <v>0</v>
      </c>
      <c r="B84" s="8" t="s">
        <v>115</v>
      </c>
      <c r="C84" s="37">
        <v>686</v>
      </c>
      <c r="D84" s="3">
        <v>0</v>
      </c>
      <c r="E84" s="3">
        <v>410.4</v>
      </c>
      <c r="F84" s="3">
        <v>419.7</v>
      </c>
      <c r="G84" s="4">
        <v>1.0226608187134503</v>
      </c>
      <c r="H84" s="4">
        <v>1.0226608187134503</v>
      </c>
      <c r="I84" s="76">
        <v>419.7</v>
      </c>
      <c r="J84" s="1">
        <v>0.61199999999999999</v>
      </c>
      <c r="K84" s="13"/>
      <c r="L84" s="5">
        <v>0.183</v>
      </c>
      <c r="M84" s="13"/>
      <c r="N84" s="24">
        <v>0.81699999999999995</v>
      </c>
      <c r="O84" s="13"/>
      <c r="P84" s="20">
        <v>1877.9</v>
      </c>
      <c r="Q84" s="20">
        <v>1877.9</v>
      </c>
      <c r="R84" s="13"/>
      <c r="S84" s="13"/>
      <c r="T84" s="20">
        <v>1877.9</v>
      </c>
      <c r="U84" s="20">
        <v>1877.9</v>
      </c>
      <c r="V84" s="20">
        <v>1877.9</v>
      </c>
      <c r="W84" s="77">
        <v>1814.1999999999998</v>
      </c>
      <c r="X84" s="77">
        <v>63.700000000000273</v>
      </c>
      <c r="Y84" s="77">
        <v>0</v>
      </c>
      <c r="Z84" s="19">
        <v>1877.9</v>
      </c>
      <c r="AA84" s="20"/>
      <c r="AB84" s="19">
        <f t="shared" si="1"/>
        <v>1877.9</v>
      </c>
    </row>
    <row r="85" spans="1:28" x14ac:dyDescent="0.25">
      <c r="A85" s="6">
        <v>0</v>
      </c>
      <c r="B85" s="8" t="s">
        <v>116</v>
      </c>
      <c r="C85" s="37">
        <v>1124</v>
      </c>
      <c r="D85" s="3">
        <v>0</v>
      </c>
      <c r="E85" s="3">
        <v>742.6</v>
      </c>
      <c r="F85" s="3">
        <v>757.7</v>
      </c>
      <c r="G85" s="4">
        <v>1.0203339617559926</v>
      </c>
      <c r="H85" s="4">
        <v>1.0203339617559926</v>
      </c>
      <c r="I85" s="76">
        <v>757.7</v>
      </c>
      <c r="J85" s="1">
        <v>0.67400000000000004</v>
      </c>
      <c r="K85" s="13"/>
      <c r="L85" s="5">
        <v>0.20100000000000001</v>
      </c>
      <c r="M85" s="13"/>
      <c r="N85" s="24">
        <v>0.79900000000000004</v>
      </c>
      <c r="O85" s="13"/>
      <c r="P85" s="20">
        <v>3009.1</v>
      </c>
      <c r="Q85" s="20">
        <v>3009.1</v>
      </c>
      <c r="R85" s="13"/>
      <c r="S85" s="13"/>
      <c r="T85" s="20">
        <v>3009.1</v>
      </c>
      <c r="U85" s="20">
        <v>3009.1</v>
      </c>
      <c r="V85" s="20">
        <v>3009.1</v>
      </c>
      <c r="W85" s="77">
        <v>2938.4999999999995</v>
      </c>
      <c r="X85" s="77">
        <v>70.600000000000364</v>
      </c>
      <c r="Y85" s="77">
        <v>0</v>
      </c>
      <c r="Z85" s="19">
        <v>3009.1</v>
      </c>
      <c r="AA85" s="20"/>
      <c r="AB85" s="19">
        <f t="shared" si="1"/>
        <v>3009.1</v>
      </c>
    </row>
    <row r="86" spans="1:28" x14ac:dyDescent="0.25">
      <c r="A86" s="6">
        <v>0</v>
      </c>
      <c r="B86" s="8" t="s">
        <v>117</v>
      </c>
      <c r="C86" s="37">
        <v>192</v>
      </c>
      <c r="D86" s="3">
        <v>0</v>
      </c>
      <c r="E86" s="3">
        <v>160.5</v>
      </c>
      <c r="F86" s="3">
        <v>168.9</v>
      </c>
      <c r="G86" s="4">
        <v>1.0523364485981308</v>
      </c>
      <c r="H86" s="4">
        <v>1.045874197504796</v>
      </c>
      <c r="I86" s="76">
        <v>167.9</v>
      </c>
      <c r="J86" s="1">
        <v>0.874</v>
      </c>
      <c r="K86" s="13"/>
      <c r="L86" s="5">
        <v>0.26100000000000001</v>
      </c>
      <c r="M86" s="13"/>
      <c r="N86" s="24">
        <v>0.73899999999999999</v>
      </c>
      <c r="O86" s="13"/>
      <c r="P86" s="20">
        <v>475.4</v>
      </c>
      <c r="Q86" s="20">
        <v>475.4</v>
      </c>
      <c r="R86" s="13"/>
      <c r="S86" s="13"/>
      <c r="T86" s="20">
        <v>475.4</v>
      </c>
      <c r="U86" s="20">
        <v>475.4</v>
      </c>
      <c r="V86" s="20">
        <v>475.4</v>
      </c>
      <c r="W86" s="77">
        <v>528.6</v>
      </c>
      <c r="X86" s="77">
        <v>-53.200000000000045</v>
      </c>
      <c r="Y86" s="77">
        <v>53.200000000000045</v>
      </c>
      <c r="Z86" s="19">
        <v>528.6</v>
      </c>
      <c r="AA86" s="20"/>
      <c r="AB86" s="19">
        <f t="shared" si="1"/>
        <v>528.6</v>
      </c>
    </row>
    <row r="87" spans="1:28" x14ac:dyDescent="0.25">
      <c r="A87" s="6">
        <v>0</v>
      </c>
      <c r="B87" s="8" t="s">
        <v>118</v>
      </c>
      <c r="C87" s="37">
        <v>721</v>
      </c>
      <c r="D87" s="3">
        <v>0</v>
      </c>
      <c r="E87" s="3">
        <v>612</v>
      </c>
      <c r="F87" s="3">
        <v>488.2</v>
      </c>
      <c r="G87" s="4">
        <v>0.79771241830065354</v>
      </c>
      <c r="H87" s="4">
        <v>0.79771241830065354</v>
      </c>
      <c r="I87" s="76">
        <v>488.2</v>
      </c>
      <c r="J87" s="1">
        <v>0.67700000000000005</v>
      </c>
      <c r="K87" s="13"/>
      <c r="L87" s="5">
        <v>0.20200000000000001</v>
      </c>
      <c r="M87" s="13"/>
      <c r="N87" s="24">
        <v>0.79800000000000004</v>
      </c>
      <c r="O87" s="13"/>
      <c r="P87" s="20">
        <v>1927.8</v>
      </c>
      <c r="Q87" s="20">
        <v>1927.8</v>
      </c>
      <c r="R87" s="13"/>
      <c r="S87" s="13"/>
      <c r="T87" s="20">
        <v>1927.8</v>
      </c>
      <c r="U87" s="20">
        <v>1927.8</v>
      </c>
      <c r="V87" s="20">
        <v>1927.8</v>
      </c>
      <c r="W87" s="77">
        <v>1936.3000000000002</v>
      </c>
      <c r="X87" s="77">
        <v>-8.5000000000002274</v>
      </c>
      <c r="Y87" s="77">
        <v>8.5000000000002274</v>
      </c>
      <c r="Z87" s="19">
        <v>1936.3</v>
      </c>
      <c r="AA87" s="20"/>
      <c r="AB87" s="19">
        <f t="shared" si="1"/>
        <v>1936.3</v>
      </c>
    </row>
    <row r="88" spans="1:28" x14ac:dyDescent="0.25">
      <c r="A88" s="6">
        <v>2</v>
      </c>
      <c r="B88" s="8" t="s">
        <v>10</v>
      </c>
      <c r="C88" s="37">
        <v>16609</v>
      </c>
      <c r="D88" s="3">
        <v>4422</v>
      </c>
      <c r="E88" s="3">
        <v>48705</v>
      </c>
      <c r="F88" s="3">
        <v>48687.4</v>
      </c>
      <c r="G88" s="4">
        <v>0.99963864079663278</v>
      </c>
      <c r="H88" s="4">
        <v>0.99963864079663278</v>
      </c>
      <c r="I88" s="76">
        <v>48687.4</v>
      </c>
      <c r="J88" s="1">
        <v>2.931</v>
      </c>
      <c r="K88" s="21">
        <v>0.43099999999999999</v>
      </c>
      <c r="L88" s="13"/>
      <c r="M88" s="21">
        <v>0.46300000000000002</v>
      </c>
      <c r="N88" s="24"/>
      <c r="O88" s="17">
        <v>52312.4</v>
      </c>
      <c r="P88" s="13"/>
      <c r="Q88" s="20">
        <v>52312.4</v>
      </c>
      <c r="R88" s="9">
        <v>0.32700000000000001</v>
      </c>
      <c r="S88" s="32">
        <v>69418.600000000006</v>
      </c>
      <c r="T88" s="13"/>
      <c r="U88" s="20">
        <v>69418.600000000006</v>
      </c>
      <c r="V88" s="20">
        <v>69418.600000000006</v>
      </c>
      <c r="W88" s="77">
        <v>59189.799999999996</v>
      </c>
      <c r="X88" s="77">
        <v>10228.80000000001</v>
      </c>
      <c r="Y88" s="77">
        <v>0</v>
      </c>
      <c r="Z88" s="19">
        <v>69418.600000000006</v>
      </c>
      <c r="AA88" s="20"/>
      <c r="AB88" s="19">
        <f t="shared" si="1"/>
        <v>69418.600000000006</v>
      </c>
    </row>
    <row r="89" spans="1:28" x14ac:dyDescent="0.25">
      <c r="A89" s="6">
        <v>1</v>
      </c>
      <c r="B89" s="56" t="s">
        <v>15</v>
      </c>
      <c r="C89" s="22">
        <v>15114</v>
      </c>
      <c r="D89" s="54">
        <v>4966</v>
      </c>
      <c r="E89" s="54">
        <v>50728.800000000003</v>
      </c>
      <c r="F89" s="54">
        <v>53118</v>
      </c>
      <c r="G89" s="19"/>
      <c r="H89" s="19"/>
      <c r="I89" s="19">
        <v>52416.100000000006</v>
      </c>
      <c r="J89" s="1"/>
      <c r="K89" s="13"/>
      <c r="L89" s="13"/>
      <c r="M89" s="13"/>
      <c r="N89" s="24"/>
      <c r="O89" s="19">
        <v>54286.7</v>
      </c>
      <c r="P89" s="19">
        <v>35829.300000000003</v>
      </c>
      <c r="Q89" s="19">
        <v>90116</v>
      </c>
      <c r="R89" s="19"/>
      <c r="S89" s="19">
        <v>78987.199999999997</v>
      </c>
      <c r="T89" s="54">
        <v>35829.300000000003</v>
      </c>
      <c r="U89" s="54">
        <v>114816.5</v>
      </c>
      <c r="V89" s="54">
        <v>114816.5</v>
      </c>
      <c r="W89" s="54">
        <v>100485</v>
      </c>
      <c r="X89" s="54">
        <v>14331.499999999995</v>
      </c>
      <c r="Y89" s="54">
        <v>1579.1999999999996</v>
      </c>
      <c r="Z89" s="54">
        <v>116395.7</v>
      </c>
      <c r="AA89" s="54"/>
      <c r="AB89" s="19">
        <f t="shared" si="1"/>
        <v>116395.7</v>
      </c>
    </row>
    <row r="90" spans="1:28" x14ac:dyDescent="0.25">
      <c r="A90" s="6">
        <v>0</v>
      </c>
      <c r="B90" s="57" t="s">
        <v>119</v>
      </c>
      <c r="C90" s="37">
        <v>600</v>
      </c>
      <c r="D90" s="3">
        <v>0</v>
      </c>
      <c r="E90" s="3">
        <v>357.9</v>
      </c>
      <c r="F90" s="3">
        <v>342</v>
      </c>
      <c r="G90" s="4">
        <v>0.95557418273260697</v>
      </c>
      <c r="H90" s="4">
        <v>0.95557418273260697</v>
      </c>
      <c r="I90" s="76">
        <v>342</v>
      </c>
      <c r="J90" s="1">
        <v>0.56999999999999995</v>
      </c>
      <c r="K90" s="13"/>
      <c r="L90" s="5">
        <v>0.17</v>
      </c>
      <c r="M90" s="13"/>
      <c r="N90" s="24">
        <v>0.83</v>
      </c>
      <c r="O90" s="13"/>
      <c r="P90" s="20">
        <v>1668.6</v>
      </c>
      <c r="Q90" s="20">
        <v>1668.6</v>
      </c>
      <c r="R90" s="13"/>
      <c r="S90" s="13"/>
      <c r="T90" s="20">
        <v>1668.6</v>
      </c>
      <c r="U90" s="20">
        <v>1668.6</v>
      </c>
      <c r="V90" s="20">
        <v>1668.6</v>
      </c>
      <c r="W90" s="77">
        <v>1492.2</v>
      </c>
      <c r="X90" s="77">
        <v>176.39999999999986</v>
      </c>
      <c r="Y90" s="77">
        <v>0</v>
      </c>
      <c r="Z90" s="19">
        <v>1668.6</v>
      </c>
      <c r="AA90" s="20"/>
      <c r="AB90" s="19">
        <f t="shared" si="1"/>
        <v>1668.6</v>
      </c>
    </row>
    <row r="91" spans="1:28" x14ac:dyDescent="0.25">
      <c r="A91" s="6">
        <v>0</v>
      </c>
      <c r="B91" s="57" t="s">
        <v>120</v>
      </c>
      <c r="C91" s="37">
        <v>837</v>
      </c>
      <c r="D91" s="3">
        <v>0</v>
      </c>
      <c r="E91" s="3">
        <v>376.1</v>
      </c>
      <c r="F91" s="3">
        <v>373.8</v>
      </c>
      <c r="G91" s="4">
        <v>0.99388460515820254</v>
      </c>
      <c r="H91" s="4">
        <v>0.99388460515820254</v>
      </c>
      <c r="I91" s="76">
        <v>373.8</v>
      </c>
      <c r="J91" s="1">
        <v>0.44700000000000001</v>
      </c>
      <c r="K91" s="13"/>
      <c r="L91" s="5">
        <v>0.13300000000000001</v>
      </c>
      <c r="M91" s="13"/>
      <c r="N91" s="24">
        <v>0.86699999999999999</v>
      </c>
      <c r="O91" s="13"/>
      <c r="P91" s="20">
        <v>2431.4</v>
      </c>
      <c r="Q91" s="20">
        <v>2431.4</v>
      </c>
      <c r="R91" s="13"/>
      <c r="S91" s="13"/>
      <c r="T91" s="20">
        <v>2431.4</v>
      </c>
      <c r="U91" s="20">
        <v>2431.4</v>
      </c>
      <c r="V91" s="20">
        <v>2431.4</v>
      </c>
      <c r="W91" s="77">
        <v>2347</v>
      </c>
      <c r="X91" s="77">
        <v>84.400000000000091</v>
      </c>
      <c r="Y91" s="77">
        <v>0</v>
      </c>
      <c r="Z91" s="19">
        <v>2431.4</v>
      </c>
      <c r="AA91" s="20"/>
      <c r="AB91" s="19">
        <f t="shared" si="1"/>
        <v>2431.4</v>
      </c>
    </row>
    <row r="92" spans="1:28" x14ac:dyDescent="0.25">
      <c r="A92" s="6">
        <v>0</v>
      </c>
      <c r="B92" s="57" t="s">
        <v>121</v>
      </c>
      <c r="C92" s="37">
        <v>829</v>
      </c>
      <c r="D92" s="3">
        <v>0</v>
      </c>
      <c r="E92" s="3">
        <v>711.4</v>
      </c>
      <c r="F92" s="3">
        <v>648.6</v>
      </c>
      <c r="G92" s="4">
        <v>0.91172336238403151</v>
      </c>
      <c r="H92" s="4">
        <v>0.91172336238403151</v>
      </c>
      <c r="I92" s="76">
        <v>648.6</v>
      </c>
      <c r="J92" s="1">
        <v>0.78200000000000003</v>
      </c>
      <c r="K92" s="13"/>
      <c r="L92" s="5">
        <v>0.23300000000000001</v>
      </c>
      <c r="M92" s="13"/>
      <c r="N92" s="24">
        <v>0.76700000000000002</v>
      </c>
      <c r="O92" s="13"/>
      <c r="P92" s="20">
        <v>2130.4</v>
      </c>
      <c r="Q92" s="20">
        <v>2130.4</v>
      </c>
      <c r="R92" s="13"/>
      <c r="S92" s="13"/>
      <c r="T92" s="20">
        <v>2130.4</v>
      </c>
      <c r="U92" s="20">
        <v>2130.4</v>
      </c>
      <c r="V92" s="20">
        <v>2130.4</v>
      </c>
      <c r="W92" s="77">
        <v>2074.6999999999998</v>
      </c>
      <c r="X92" s="77">
        <v>55.700000000000273</v>
      </c>
      <c r="Y92" s="77">
        <v>0</v>
      </c>
      <c r="Z92" s="19">
        <v>2130.4</v>
      </c>
      <c r="AA92" s="20"/>
      <c r="AB92" s="19">
        <f t="shared" si="1"/>
        <v>2130.4</v>
      </c>
    </row>
    <row r="93" spans="1:28" x14ac:dyDescent="0.25">
      <c r="A93" s="6">
        <v>0</v>
      </c>
      <c r="B93" s="57" t="s">
        <v>122</v>
      </c>
      <c r="C93" s="37">
        <v>687</v>
      </c>
      <c r="D93" s="3">
        <v>0</v>
      </c>
      <c r="E93" s="3">
        <v>620</v>
      </c>
      <c r="F93" s="3">
        <v>635.6</v>
      </c>
      <c r="G93" s="4">
        <v>1.0251612903225806</v>
      </c>
      <c r="H93" s="4">
        <v>1.0251612903225806</v>
      </c>
      <c r="I93" s="76">
        <v>635.6</v>
      </c>
      <c r="J93" s="1">
        <v>0.92500000000000004</v>
      </c>
      <c r="K93" s="13"/>
      <c r="L93" s="5">
        <v>0.27600000000000002</v>
      </c>
      <c r="M93" s="13"/>
      <c r="N93" s="24">
        <v>0.72399999999999998</v>
      </c>
      <c r="O93" s="13"/>
      <c r="P93" s="20">
        <v>1666.5</v>
      </c>
      <c r="Q93" s="20">
        <v>1666.5</v>
      </c>
      <c r="R93" s="13"/>
      <c r="S93" s="13"/>
      <c r="T93" s="20">
        <v>1666.5</v>
      </c>
      <c r="U93" s="20">
        <v>1666.5</v>
      </c>
      <c r="V93" s="20">
        <v>1666.5</v>
      </c>
      <c r="W93" s="77">
        <v>1753.4</v>
      </c>
      <c r="X93" s="77">
        <v>-86.900000000000091</v>
      </c>
      <c r="Y93" s="77">
        <v>86.900000000000091</v>
      </c>
      <c r="Z93" s="19">
        <v>1753.4</v>
      </c>
      <c r="AA93" s="20"/>
      <c r="AB93" s="19">
        <f t="shared" si="1"/>
        <v>1753.4</v>
      </c>
    </row>
    <row r="94" spans="1:28" x14ac:dyDescent="0.25">
      <c r="A94" s="6">
        <v>3</v>
      </c>
      <c r="B94" s="57" t="s">
        <v>123</v>
      </c>
      <c r="C94" s="37">
        <v>5012</v>
      </c>
      <c r="D94" s="3">
        <v>0</v>
      </c>
      <c r="E94" s="3">
        <v>8854.2999999999993</v>
      </c>
      <c r="F94" s="3">
        <v>8940.6</v>
      </c>
      <c r="G94" s="4">
        <v>1.0097466767559267</v>
      </c>
      <c r="H94" s="4">
        <v>1.0097466767559267</v>
      </c>
      <c r="I94" s="76">
        <v>8940.6</v>
      </c>
      <c r="J94" s="1">
        <v>1.784</v>
      </c>
      <c r="K94" s="13"/>
      <c r="L94" s="5">
        <v>0.53200000000000003</v>
      </c>
      <c r="M94" s="13"/>
      <c r="N94" s="24">
        <v>0.46800000000000003</v>
      </c>
      <c r="O94" s="13"/>
      <c r="P94" s="20">
        <v>7859.2</v>
      </c>
      <c r="Q94" s="20">
        <v>7859.2</v>
      </c>
      <c r="R94" s="13"/>
      <c r="S94" s="13"/>
      <c r="T94" s="20">
        <v>7859.2</v>
      </c>
      <c r="U94" s="20">
        <v>7859.2</v>
      </c>
      <c r="V94" s="20">
        <v>7859.2</v>
      </c>
      <c r="W94" s="77">
        <v>9349.2999999999993</v>
      </c>
      <c r="X94" s="77">
        <v>-1490.0999999999995</v>
      </c>
      <c r="Y94" s="77">
        <v>1490.0999999999995</v>
      </c>
      <c r="Z94" s="19">
        <v>9349.2999999999993</v>
      </c>
      <c r="AA94" s="20"/>
      <c r="AB94" s="19">
        <f t="shared" si="1"/>
        <v>9349.2999999999993</v>
      </c>
    </row>
    <row r="95" spans="1:28" x14ac:dyDescent="0.25">
      <c r="A95" s="6">
        <v>0</v>
      </c>
      <c r="B95" s="57" t="s">
        <v>124</v>
      </c>
      <c r="C95" s="37">
        <v>845</v>
      </c>
      <c r="D95" s="3">
        <v>0</v>
      </c>
      <c r="E95" s="3">
        <v>456.6</v>
      </c>
      <c r="F95" s="3">
        <v>465.9</v>
      </c>
      <c r="G95" s="4">
        <v>1.0203679369250984</v>
      </c>
      <c r="H95" s="4">
        <v>1.0203679369250984</v>
      </c>
      <c r="I95" s="76">
        <v>465.9</v>
      </c>
      <c r="J95" s="1">
        <v>0.55100000000000005</v>
      </c>
      <c r="K95" s="13"/>
      <c r="L95" s="5">
        <v>0.16400000000000001</v>
      </c>
      <c r="M95" s="13"/>
      <c r="N95" s="24">
        <v>0.83599999999999997</v>
      </c>
      <c r="O95" s="13"/>
      <c r="P95" s="20">
        <v>2366.9</v>
      </c>
      <c r="Q95" s="20">
        <v>2366.9</v>
      </c>
      <c r="R95" s="13"/>
      <c r="S95" s="13"/>
      <c r="T95" s="20">
        <v>2366.9</v>
      </c>
      <c r="U95" s="20">
        <v>2366.9</v>
      </c>
      <c r="V95" s="20">
        <v>2366.9</v>
      </c>
      <c r="W95" s="77">
        <v>2233.8000000000002</v>
      </c>
      <c r="X95" s="77">
        <v>133.09999999999991</v>
      </c>
      <c r="Y95" s="77">
        <v>0</v>
      </c>
      <c r="Z95" s="19">
        <v>2366.9</v>
      </c>
      <c r="AA95" s="20"/>
      <c r="AB95" s="19">
        <f t="shared" si="1"/>
        <v>2366.9</v>
      </c>
    </row>
    <row r="96" spans="1:28" x14ac:dyDescent="0.25">
      <c r="A96" s="6">
        <v>0</v>
      </c>
      <c r="B96" s="57" t="s">
        <v>125</v>
      </c>
      <c r="C96" s="37">
        <v>519</v>
      </c>
      <c r="D96" s="3">
        <v>0</v>
      </c>
      <c r="E96" s="3">
        <v>239</v>
      </c>
      <c r="F96" s="3">
        <v>243.7</v>
      </c>
      <c r="G96" s="4">
        <v>1.0196652719665271</v>
      </c>
      <c r="H96" s="4">
        <v>1.0196652719665271</v>
      </c>
      <c r="I96" s="76">
        <v>243.7</v>
      </c>
      <c r="J96" s="1">
        <v>0.47</v>
      </c>
      <c r="K96" s="13"/>
      <c r="L96" s="5">
        <v>0.14000000000000001</v>
      </c>
      <c r="M96" s="13"/>
      <c r="N96" s="24">
        <v>0.86</v>
      </c>
      <c r="O96" s="13"/>
      <c r="P96" s="20">
        <v>1495.5</v>
      </c>
      <c r="Q96" s="20">
        <v>1495.5</v>
      </c>
      <c r="R96" s="13"/>
      <c r="S96" s="13"/>
      <c r="T96" s="20">
        <v>1495.5</v>
      </c>
      <c r="U96" s="20">
        <v>1495.5</v>
      </c>
      <c r="V96" s="20">
        <v>1495.5</v>
      </c>
      <c r="W96" s="77">
        <v>1397.3</v>
      </c>
      <c r="X96" s="77">
        <v>98.200000000000045</v>
      </c>
      <c r="Y96" s="77">
        <v>0</v>
      </c>
      <c r="Z96" s="19">
        <v>1495.5</v>
      </c>
      <c r="AA96" s="20"/>
      <c r="AB96" s="19">
        <f t="shared" si="1"/>
        <v>1495.5</v>
      </c>
    </row>
    <row r="97" spans="1:28" x14ac:dyDescent="0.25">
      <c r="A97" s="6">
        <v>0</v>
      </c>
      <c r="B97" s="57" t="s">
        <v>126</v>
      </c>
      <c r="C97" s="37">
        <v>1073</v>
      </c>
      <c r="D97" s="3">
        <v>0</v>
      </c>
      <c r="E97" s="3">
        <v>425.2</v>
      </c>
      <c r="F97" s="3">
        <v>431.2</v>
      </c>
      <c r="G97" s="4">
        <v>1.0141110065851364</v>
      </c>
      <c r="H97" s="4">
        <v>1.0141110065851364</v>
      </c>
      <c r="I97" s="76">
        <v>431.2</v>
      </c>
      <c r="J97" s="1">
        <v>0.40200000000000002</v>
      </c>
      <c r="K97" s="13"/>
      <c r="L97" s="5">
        <v>0.12</v>
      </c>
      <c r="M97" s="13"/>
      <c r="N97" s="24">
        <v>0.88</v>
      </c>
      <c r="O97" s="13"/>
      <c r="P97" s="20">
        <v>3163.7</v>
      </c>
      <c r="Q97" s="20">
        <v>3163.7</v>
      </c>
      <c r="R97" s="13"/>
      <c r="S97" s="13"/>
      <c r="T97" s="20">
        <v>3163.7</v>
      </c>
      <c r="U97" s="20">
        <v>3163.7</v>
      </c>
      <c r="V97" s="20">
        <v>3163.7</v>
      </c>
      <c r="W97" s="77">
        <v>2856.2</v>
      </c>
      <c r="X97" s="77">
        <v>307.5</v>
      </c>
      <c r="Y97" s="77">
        <v>0</v>
      </c>
      <c r="Z97" s="19">
        <v>3163.7</v>
      </c>
      <c r="AA97" s="20"/>
      <c r="AB97" s="19">
        <f t="shared" si="1"/>
        <v>3163.7</v>
      </c>
    </row>
    <row r="98" spans="1:28" x14ac:dyDescent="0.25">
      <c r="A98" s="6">
        <v>0</v>
      </c>
      <c r="B98" s="57" t="s">
        <v>127</v>
      </c>
      <c r="C98" s="37">
        <v>590</v>
      </c>
      <c r="D98" s="3">
        <v>0</v>
      </c>
      <c r="E98" s="3">
        <v>433.2</v>
      </c>
      <c r="F98" s="3">
        <v>428.8</v>
      </c>
      <c r="G98" s="4">
        <v>0.98984302862419216</v>
      </c>
      <c r="H98" s="4">
        <v>0.98984302862419216</v>
      </c>
      <c r="I98" s="76">
        <v>428.8</v>
      </c>
      <c r="J98" s="1">
        <v>0.72699999999999998</v>
      </c>
      <c r="K98" s="13"/>
      <c r="L98" s="5">
        <v>0.217</v>
      </c>
      <c r="M98" s="13"/>
      <c r="N98" s="24">
        <v>0.78300000000000003</v>
      </c>
      <c r="O98" s="13"/>
      <c r="P98" s="20">
        <v>1547.9</v>
      </c>
      <c r="Q98" s="20">
        <v>1547.9</v>
      </c>
      <c r="R98" s="13"/>
      <c r="S98" s="13"/>
      <c r="T98" s="20">
        <v>1547.9</v>
      </c>
      <c r="U98" s="20">
        <v>1547.9</v>
      </c>
      <c r="V98" s="20">
        <v>1547.9</v>
      </c>
      <c r="W98" s="77">
        <v>1436.1000000000001</v>
      </c>
      <c r="X98" s="77">
        <v>111.79999999999995</v>
      </c>
      <c r="Y98" s="77">
        <v>0</v>
      </c>
      <c r="Z98" s="19">
        <v>1547.9</v>
      </c>
      <c r="AA98" s="20"/>
      <c r="AB98" s="19">
        <f t="shared" si="1"/>
        <v>1547.9</v>
      </c>
    </row>
    <row r="99" spans="1:28" x14ac:dyDescent="0.25">
      <c r="A99" s="6">
        <v>0</v>
      </c>
      <c r="B99" s="57" t="s">
        <v>128</v>
      </c>
      <c r="C99" s="37">
        <v>996</v>
      </c>
      <c r="D99" s="3">
        <v>0</v>
      </c>
      <c r="E99" s="3">
        <v>577.5</v>
      </c>
      <c r="F99" s="3">
        <v>550.20000000000005</v>
      </c>
      <c r="G99" s="4">
        <v>0.95272727272727276</v>
      </c>
      <c r="H99" s="4">
        <v>0.95272727272727276</v>
      </c>
      <c r="I99" s="76">
        <v>550.20000000000005</v>
      </c>
      <c r="J99" s="1">
        <v>0.55200000000000005</v>
      </c>
      <c r="K99" s="13"/>
      <c r="L99" s="5">
        <v>0.16500000000000001</v>
      </c>
      <c r="M99" s="13"/>
      <c r="N99" s="24">
        <v>0.83499999999999996</v>
      </c>
      <c r="O99" s="13"/>
      <c r="P99" s="20">
        <v>2786.5</v>
      </c>
      <c r="Q99" s="20">
        <v>2786.5</v>
      </c>
      <c r="R99" s="13"/>
      <c r="S99" s="13"/>
      <c r="T99" s="20">
        <v>2786.5</v>
      </c>
      <c r="U99" s="20">
        <v>2786.5</v>
      </c>
      <c r="V99" s="20">
        <v>2786.5</v>
      </c>
      <c r="W99" s="77">
        <v>2638.6</v>
      </c>
      <c r="X99" s="77">
        <v>147.90000000000009</v>
      </c>
      <c r="Y99" s="77">
        <v>0</v>
      </c>
      <c r="Z99" s="19">
        <v>2786.5</v>
      </c>
      <c r="AA99" s="20"/>
      <c r="AB99" s="19">
        <f t="shared" si="1"/>
        <v>2786.5</v>
      </c>
    </row>
    <row r="100" spans="1:28" x14ac:dyDescent="0.25">
      <c r="A100" s="6">
        <v>0</v>
      </c>
      <c r="B100" s="57" t="s">
        <v>129</v>
      </c>
      <c r="C100" s="37">
        <v>463</v>
      </c>
      <c r="D100" s="3">
        <v>0</v>
      </c>
      <c r="E100" s="3">
        <v>217.1</v>
      </c>
      <c r="F100" s="3">
        <v>255.7</v>
      </c>
      <c r="G100" s="4">
        <v>1.1777982496545372</v>
      </c>
      <c r="H100" s="4">
        <v>1.045874197504796</v>
      </c>
      <c r="I100" s="76">
        <v>227.1</v>
      </c>
      <c r="J100" s="1">
        <v>0.49</v>
      </c>
      <c r="K100" s="13"/>
      <c r="L100" s="5">
        <v>0.14599999999999999</v>
      </c>
      <c r="M100" s="13"/>
      <c r="N100" s="24">
        <v>0.85399999999999998</v>
      </c>
      <c r="O100" s="13"/>
      <c r="P100" s="20">
        <v>1324.8</v>
      </c>
      <c r="Q100" s="20">
        <v>1324.8</v>
      </c>
      <c r="R100" s="13"/>
      <c r="S100" s="13"/>
      <c r="T100" s="20">
        <v>1324.8</v>
      </c>
      <c r="U100" s="20">
        <v>1324.8</v>
      </c>
      <c r="V100" s="20">
        <v>1324.8</v>
      </c>
      <c r="W100" s="77">
        <v>1327</v>
      </c>
      <c r="X100" s="77">
        <v>-2.2000000000000455</v>
      </c>
      <c r="Y100" s="77">
        <v>2.2000000000000455</v>
      </c>
      <c r="Z100" s="19">
        <v>1327</v>
      </c>
      <c r="AA100" s="20"/>
      <c r="AB100" s="19">
        <f t="shared" si="1"/>
        <v>1327</v>
      </c>
    </row>
    <row r="101" spans="1:28" x14ac:dyDescent="0.25">
      <c r="A101" s="6">
        <v>0</v>
      </c>
      <c r="B101" s="57" t="s">
        <v>130</v>
      </c>
      <c r="C101" s="37">
        <v>768</v>
      </c>
      <c r="D101" s="3">
        <v>0</v>
      </c>
      <c r="E101" s="3">
        <v>551.1</v>
      </c>
      <c r="F101" s="3">
        <v>559.70000000000005</v>
      </c>
      <c r="G101" s="4">
        <v>1.0156051533297044</v>
      </c>
      <c r="H101" s="4">
        <v>1.0156051533297044</v>
      </c>
      <c r="I101" s="76">
        <v>559.70000000000005</v>
      </c>
      <c r="J101" s="1">
        <v>0.72899999999999998</v>
      </c>
      <c r="K101" s="13"/>
      <c r="L101" s="5">
        <v>0.218</v>
      </c>
      <c r="M101" s="13"/>
      <c r="N101" s="24">
        <v>0.78200000000000003</v>
      </c>
      <c r="O101" s="13"/>
      <c r="P101" s="20">
        <v>2012.3</v>
      </c>
      <c r="Q101" s="20">
        <v>2012.3</v>
      </c>
      <c r="R101" s="13"/>
      <c r="S101" s="13"/>
      <c r="T101" s="20">
        <v>2012.3</v>
      </c>
      <c r="U101" s="20">
        <v>2012.3</v>
      </c>
      <c r="V101" s="20">
        <v>2012.3</v>
      </c>
      <c r="W101" s="77">
        <v>1867.4000000000003</v>
      </c>
      <c r="X101" s="77">
        <v>144.89999999999964</v>
      </c>
      <c r="Y101" s="77">
        <v>0</v>
      </c>
      <c r="Z101" s="19">
        <v>2012.3</v>
      </c>
      <c r="AA101" s="20"/>
      <c r="AB101" s="19">
        <f t="shared" si="1"/>
        <v>2012.3</v>
      </c>
    </row>
    <row r="102" spans="1:28" x14ac:dyDescent="0.25">
      <c r="A102" s="6">
        <v>0</v>
      </c>
      <c r="B102" s="57" t="s">
        <v>131</v>
      </c>
      <c r="C102" s="37">
        <v>1000</v>
      </c>
      <c r="D102" s="3">
        <v>0</v>
      </c>
      <c r="E102" s="3">
        <v>501.1</v>
      </c>
      <c r="F102" s="3">
        <v>505.3</v>
      </c>
      <c r="G102" s="4">
        <v>1.0083815605667532</v>
      </c>
      <c r="H102" s="4">
        <v>1.0083815605667532</v>
      </c>
      <c r="I102" s="76">
        <v>505.3</v>
      </c>
      <c r="J102" s="1">
        <v>0.505</v>
      </c>
      <c r="K102" s="13"/>
      <c r="L102" s="5">
        <v>0.151</v>
      </c>
      <c r="M102" s="13"/>
      <c r="N102" s="24">
        <v>0.84899999999999998</v>
      </c>
      <c r="O102" s="13"/>
      <c r="P102" s="20">
        <v>2844.6</v>
      </c>
      <c r="Q102" s="20">
        <v>2844.6</v>
      </c>
      <c r="R102" s="13"/>
      <c r="S102" s="13"/>
      <c r="T102" s="20">
        <v>2844.6</v>
      </c>
      <c r="U102" s="20">
        <v>2844.6</v>
      </c>
      <c r="V102" s="20">
        <v>2844.6</v>
      </c>
      <c r="W102" s="77">
        <v>2555.7999999999997</v>
      </c>
      <c r="X102" s="77">
        <v>288.80000000000018</v>
      </c>
      <c r="Y102" s="77">
        <v>0</v>
      </c>
      <c r="Z102" s="19">
        <v>2844.6</v>
      </c>
      <c r="AA102" s="20"/>
      <c r="AB102" s="19">
        <f t="shared" si="1"/>
        <v>2844.6</v>
      </c>
    </row>
    <row r="103" spans="1:28" x14ac:dyDescent="0.25">
      <c r="A103" s="6">
        <v>0</v>
      </c>
      <c r="B103" s="57" t="s">
        <v>132</v>
      </c>
      <c r="C103" s="37">
        <v>895</v>
      </c>
      <c r="D103" s="3">
        <v>0</v>
      </c>
      <c r="E103" s="3">
        <v>460.6</v>
      </c>
      <c r="F103" s="3">
        <v>466.8</v>
      </c>
      <c r="G103" s="4">
        <v>1.0134607034303083</v>
      </c>
      <c r="H103" s="4">
        <v>1.0134607034303083</v>
      </c>
      <c r="I103" s="76">
        <v>466.8</v>
      </c>
      <c r="J103" s="1">
        <v>0.52200000000000002</v>
      </c>
      <c r="K103" s="13"/>
      <c r="L103" s="5">
        <v>0.156</v>
      </c>
      <c r="M103" s="13"/>
      <c r="N103" s="24">
        <v>0.84399999999999997</v>
      </c>
      <c r="O103" s="13"/>
      <c r="P103" s="20">
        <v>2531</v>
      </c>
      <c r="Q103" s="20">
        <v>2531</v>
      </c>
      <c r="R103" s="13"/>
      <c r="S103" s="13"/>
      <c r="T103" s="20">
        <v>2531</v>
      </c>
      <c r="U103" s="20">
        <v>2531</v>
      </c>
      <c r="V103" s="20">
        <v>2531</v>
      </c>
      <c r="W103" s="77">
        <v>2240.4</v>
      </c>
      <c r="X103" s="77">
        <v>290.59999999999991</v>
      </c>
      <c r="Y103" s="77">
        <v>0</v>
      </c>
      <c r="Z103" s="19">
        <v>2531</v>
      </c>
      <c r="AA103" s="20"/>
      <c r="AB103" s="19">
        <f t="shared" si="1"/>
        <v>2531</v>
      </c>
    </row>
    <row r="104" spans="1:28" x14ac:dyDescent="0.25">
      <c r="A104" s="6">
        <v>2</v>
      </c>
      <c r="B104" s="8" t="s">
        <v>10</v>
      </c>
      <c r="C104" s="37">
        <v>15114</v>
      </c>
      <c r="D104" s="3">
        <v>4966</v>
      </c>
      <c r="E104" s="3">
        <v>35947.699999999997</v>
      </c>
      <c r="F104" s="3">
        <v>38270.1</v>
      </c>
      <c r="G104" s="4">
        <v>1.0646049677726253</v>
      </c>
      <c r="H104" s="4">
        <v>1.045874197504796</v>
      </c>
      <c r="I104" s="76">
        <v>37596.800000000003</v>
      </c>
      <c r="J104" s="1">
        <v>2.488</v>
      </c>
      <c r="K104" s="21">
        <v>0.36599999999999999</v>
      </c>
      <c r="L104" s="13"/>
      <c r="M104" s="21">
        <v>0.52800000000000002</v>
      </c>
      <c r="N104" s="24"/>
      <c r="O104" s="17">
        <v>54286.7</v>
      </c>
      <c r="P104" s="13"/>
      <c r="Q104" s="20">
        <v>54286.7</v>
      </c>
      <c r="R104" s="9">
        <v>0.45500000000000002</v>
      </c>
      <c r="S104" s="32">
        <v>78987.199999999997</v>
      </c>
      <c r="T104" s="13"/>
      <c r="U104" s="20">
        <v>78987.199999999997</v>
      </c>
      <c r="V104" s="20">
        <v>78987.199999999997</v>
      </c>
      <c r="W104" s="77">
        <v>64915.8</v>
      </c>
      <c r="X104" s="77">
        <v>14071.399999999994</v>
      </c>
      <c r="Y104" s="77">
        <v>0</v>
      </c>
      <c r="Z104" s="19">
        <v>78987.199999999997</v>
      </c>
      <c r="AA104" s="20"/>
      <c r="AB104" s="19">
        <f t="shared" si="1"/>
        <v>78987.199999999997</v>
      </c>
    </row>
    <row r="105" spans="1:28" x14ac:dyDescent="0.25">
      <c r="A105" s="6">
        <v>1</v>
      </c>
      <c r="B105" s="58" t="s">
        <v>16</v>
      </c>
      <c r="C105" s="22">
        <v>62494</v>
      </c>
      <c r="D105" s="54">
        <v>4214</v>
      </c>
      <c r="E105" s="54">
        <v>372500.6</v>
      </c>
      <c r="F105" s="54">
        <v>360571.10000000003</v>
      </c>
      <c r="G105" s="19"/>
      <c r="H105" s="19"/>
      <c r="I105" s="19">
        <v>359825</v>
      </c>
      <c r="J105" s="1"/>
      <c r="K105" s="13"/>
      <c r="L105" s="13"/>
      <c r="M105" s="13"/>
      <c r="N105" s="24"/>
      <c r="O105" s="19">
        <v>143267.79999999999</v>
      </c>
      <c r="P105" s="19">
        <v>87685.700000000026</v>
      </c>
      <c r="Q105" s="19">
        <v>230953.5</v>
      </c>
      <c r="R105" s="19"/>
      <c r="S105" s="19">
        <v>143267.79999999999</v>
      </c>
      <c r="T105" s="54">
        <v>87685.700000000026</v>
      </c>
      <c r="U105" s="54">
        <v>230953.5</v>
      </c>
      <c r="V105" s="54">
        <v>230953.5</v>
      </c>
      <c r="W105" s="54">
        <v>181853.99999999997</v>
      </c>
      <c r="X105" s="54">
        <v>49099.500000000015</v>
      </c>
      <c r="Y105" s="54">
        <v>15647.900000000003</v>
      </c>
      <c r="Z105" s="54">
        <v>246601.40000000002</v>
      </c>
      <c r="AA105" s="54"/>
      <c r="AB105" s="19">
        <f t="shared" si="1"/>
        <v>246601.40000000002</v>
      </c>
    </row>
    <row r="106" spans="1:28" x14ac:dyDescent="0.25">
      <c r="A106" s="6">
        <v>3</v>
      </c>
      <c r="B106" s="27" t="s">
        <v>133</v>
      </c>
      <c r="C106" s="37">
        <v>19024</v>
      </c>
      <c r="D106" s="3">
        <v>0</v>
      </c>
      <c r="E106" s="3">
        <v>37947.800000000003</v>
      </c>
      <c r="F106" s="3">
        <v>37289.599999999999</v>
      </c>
      <c r="G106" s="4">
        <v>0.98265512098198038</v>
      </c>
      <c r="H106" s="4">
        <v>0.98265512098198038</v>
      </c>
      <c r="I106" s="76">
        <v>37289.599999999999</v>
      </c>
      <c r="J106" s="1">
        <v>1.96</v>
      </c>
      <c r="K106" s="13"/>
      <c r="L106" s="5">
        <v>0.58499999999999996</v>
      </c>
      <c r="M106" s="13"/>
      <c r="N106" s="24">
        <v>0.41499999999999998</v>
      </c>
      <c r="O106" s="13"/>
      <c r="P106" s="20">
        <v>26452.7</v>
      </c>
      <c r="Q106" s="20">
        <v>26452.7</v>
      </c>
      <c r="R106" s="13"/>
      <c r="S106" s="13"/>
      <c r="T106" s="20">
        <v>26452.7</v>
      </c>
      <c r="U106" s="20">
        <v>26452.7</v>
      </c>
      <c r="V106" s="20">
        <v>26452.7</v>
      </c>
      <c r="W106" s="77">
        <v>31958.600000000002</v>
      </c>
      <c r="X106" s="77">
        <v>-5505.9000000000015</v>
      </c>
      <c r="Y106" s="77">
        <v>5505.9000000000015</v>
      </c>
      <c r="Z106" s="19">
        <v>31958.6</v>
      </c>
      <c r="AA106" s="20"/>
      <c r="AB106" s="19">
        <f t="shared" si="1"/>
        <v>31958.6</v>
      </c>
    </row>
    <row r="107" spans="1:28" x14ac:dyDescent="0.25">
      <c r="A107" s="6">
        <v>0</v>
      </c>
      <c r="B107" s="8" t="s">
        <v>134</v>
      </c>
      <c r="C107" s="37">
        <v>1511</v>
      </c>
      <c r="D107" s="3">
        <v>0</v>
      </c>
      <c r="E107" s="3">
        <v>3738.6</v>
      </c>
      <c r="F107" s="3">
        <v>3872.3</v>
      </c>
      <c r="G107" s="4">
        <v>1.0357620499652278</v>
      </c>
      <c r="H107" s="4">
        <v>1.0357620499652278</v>
      </c>
      <c r="I107" s="76">
        <v>3872.3</v>
      </c>
      <c r="J107" s="1">
        <v>2.5630000000000002</v>
      </c>
      <c r="K107" s="13"/>
      <c r="L107" s="5">
        <v>0.76500000000000001</v>
      </c>
      <c r="M107" s="13"/>
      <c r="N107" s="24">
        <v>0.23499999999999999</v>
      </c>
      <c r="O107" s="13"/>
      <c r="P107" s="20">
        <v>1189.7</v>
      </c>
      <c r="Q107" s="20">
        <v>1189.7</v>
      </c>
      <c r="R107" s="13"/>
      <c r="S107" s="13"/>
      <c r="T107" s="20">
        <v>1189.7</v>
      </c>
      <c r="U107" s="20">
        <v>1189.7</v>
      </c>
      <c r="V107" s="20">
        <v>1189.7</v>
      </c>
      <c r="W107" s="77">
        <v>2239</v>
      </c>
      <c r="X107" s="77">
        <v>-1049.3</v>
      </c>
      <c r="Y107" s="77">
        <v>1049.3</v>
      </c>
      <c r="Z107" s="19">
        <v>2239</v>
      </c>
      <c r="AA107" s="20"/>
      <c r="AB107" s="19">
        <f t="shared" si="1"/>
        <v>2239</v>
      </c>
    </row>
    <row r="108" spans="1:28" x14ac:dyDescent="0.25">
      <c r="A108" s="6">
        <v>0</v>
      </c>
      <c r="B108" s="8" t="s">
        <v>135</v>
      </c>
      <c r="C108" s="37">
        <v>3214</v>
      </c>
      <c r="D108" s="3">
        <v>0</v>
      </c>
      <c r="E108" s="3">
        <v>5241.3999999999996</v>
      </c>
      <c r="F108" s="3">
        <v>4849.6000000000004</v>
      </c>
      <c r="G108" s="4">
        <v>0.92524897928034511</v>
      </c>
      <c r="H108" s="4">
        <v>0.92524897928034511</v>
      </c>
      <c r="I108" s="76">
        <v>4849.6000000000004</v>
      </c>
      <c r="J108" s="1">
        <v>1.5089999999999999</v>
      </c>
      <c r="K108" s="13"/>
      <c r="L108" s="5">
        <v>0.45</v>
      </c>
      <c r="M108" s="13"/>
      <c r="N108" s="24">
        <v>0.55000000000000004</v>
      </c>
      <c r="O108" s="13"/>
      <c r="P108" s="20">
        <v>5922.8</v>
      </c>
      <c r="Q108" s="20">
        <v>5922.8</v>
      </c>
      <c r="R108" s="13"/>
      <c r="S108" s="13"/>
      <c r="T108" s="20">
        <v>5922.8</v>
      </c>
      <c r="U108" s="20">
        <v>5922.8</v>
      </c>
      <c r="V108" s="20">
        <v>5922.8</v>
      </c>
      <c r="W108" s="77">
        <v>6675.6</v>
      </c>
      <c r="X108" s="77">
        <v>-752.80000000000018</v>
      </c>
      <c r="Y108" s="77">
        <v>752.80000000000018</v>
      </c>
      <c r="Z108" s="19">
        <v>6675.6</v>
      </c>
      <c r="AA108" s="20"/>
      <c r="AB108" s="19">
        <f t="shared" si="1"/>
        <v>6675.6</v>
      </c>
    </row>
    <row r="109" spans="1:28" x14ac:dyDescent="0.25">
      <c r="A109" s="6">
        <v>0</v>
      </c>
      <c r="B109" s="8" t="s">
        <v>136</v>
      </c>
      <c r="C109" s="37">
        <v>1070</v>
      </c>
      <c r="D109" s="3">
        <v>0</v>
      </c>
      <c r="E109" s="3">
        <v>1415.2</v>
      </c>
      <c r="F109" s="3">
        <v>1473.3</v>
      </c>
      <c r="G109" s="4">
        <v>1.0410542679479931</v>
      </c>
      <c r="H109" s="4">
        <v>1.0410542679479931</v>
      </c>
      <c r="I109" s="76">
        <v>1473.3</v>
      </c>
      <c r="J109" s="1">
        <v>1.377</v>
      </c>
      <c r="K109" s="13"/>
      <c r="L109" s="5">
        <v>0.41099999999999998</v>
      </c>
      <c r="M109" s="13"/>
      <c r="N109" s="24">
        <v>0.58899999999999997</v>
      </c>
      <c r="O109" s="13"/>
      <c r="P109" s="20">
        <v>2111.6</v>
      </c>
      <c r="Q109" s="20">
        <v>2111.6</v>
      </c>
      <c r="R109" s="13"/>
      <c r="S109" s="13"/>
      <c r="T109" s="20">
        <v>2111.6</v>
      </c>
      <c r="U109" s="20">
        <v>2111.6</v>
      </c>
      <c r="V109" s="20">
        <v>2111.6</v>
      </c>
      <c r="W109" s="77">
        <v>2392.5</v>
      </c>
      <c r="X109" s="77">
        <v>-280.90000000000009</v>
      </c>
      <c r="Y109" s="77">
        <v>280.90000000000009</v>
      </c>
      <c r="Z109" s="19">
        <v>2392.5</v>
      </c>
      <c r="AA109" s="20"/>
      <c r="AB109" s="19">
        <f t="shared" si="1"/>
        <v>2392.5</v>
      </c>
    </row>
    <row r="110" spans="1:28" x14ac:dyDescent="0.25">
      <c r="A110" s="6">
        <v>0</v>
      </c>
      <c r="B110" s="8" t="s">
        <v>137</v>
      </c>
      <c r="C110" s="37">
        <v>971</v>
      </c>
      <c r="D110" s="3">
        <v>0</v>
      </c>
      <c r="E110" s="3">
        <v>779.2</v>
      </c>
      <c r="F110" s="3">
        <v>853.3</v>
      </c>
      <c r="G110" s="4">
        <v>1.0950975359342914</v>
      </c>
      <c r="H110" s="4">
        <v>1.045874197504796</v>
      </c>
      <c r="I110" s="76">
        <v>814.9</v>
      </c>
      <c r="J110" s="1">
        <v>0.83899999999999997</v>
      </c>
      <c r="K110" s="13"/>
      <c r="L110" s="5">
        <v>0.25</v>
      </c>
      <c r="M110" s="13"/>
      <c r="N110" s="24">
        <v>0.75</v>
      </c>
      <c r="O110" s="13"/>
      <c r="P110" s="20">
        <v>2440.1</v>
      </c>
      <c r="Q110" s="20">
        <v>2440.1</v>
      </c>
      <c r="R110" s="13"/>
      <c r="S110" s="13"/>
      <c r="T110" s="20">
        <v>2440.1</v>
      </c>
      <c r="U110" s="20">
        <v>2440.1</v>
      </c>
      <c r="V110" s="20">
        <v>2440.1</v>
      </c>
      <c r="W110" s="77">
        <v>2221.6</v>
      </c>
      <c r="X110" s="77">
        <v>218.5</v>
      </c>
      <c r="Y110" s="77">
        <v>0</v>
      </c>
      <c r="Z110" s="19">
        <v>2440.1</v>
      </c>
      <c r="AA110" s="20"/>
      <c r="AB110" s="19">
        <f t="shared" si="1"/>
        <v>2440.1</v>
      </c>
    </row>
    <row r="111" spans="1:28" x14ac:dyDescent="0.25">
      <c r="A111" s="6">
        <v>0</v>
      </c>
      <c r="B111" s="8" t="s">
        <v>138</v>
      </c>
      <c r="C111" s="37">
        <v>1795</v>
      </c>
      <c r="D111" s="3">
        <v>0</v>
      </c>
      <c r="E111" s="3">
        <v>3750.9</v>
      </c>
      <c r="F111" s="3">
        <v>3923.6</v>
      </c>
      <c r="G111" s="4">
        <v>1.0460422831853688</v>
      </c>
      <c r="H111" s="4">
        <v>1.045874197504796</v>
      </c>
      <c r="I111" s="76">
        <v>3923</v>
      </c>
      <c r="J111" s="1">
        <v>2.1859999999999999</v>
      </c>
      <c r="K111" s="13"/>
      <c r="L111" s="5">
        <v>0.65200000000000002</v>
      </c>
      <c r="M111" s="13"/>
      <c r="N111" s="24">
        <v>0.34799999999999998</v>
      </c>
      <c r="O111" s="13"/>
      <c r="P111" s="20">
        <v>2093</v>
      </c>
      <c r="Q111" s="20">
        <v>2093</v>
      </c>
      <c r="R111" s="13"/>
      <c r="S111" s="13"/>
      <c r="T111" s="20">
        <v>2093</v>
      </c>
      <c r="U111" s="20">
        <v>2093</v>
      </c>
      <c r="V111" s="20">
        <v>2093</v>
      </c>
      <c r="W111" s="77">
        <v>0</v>
      </c>
      <c r="X111" s="77">
        <v>2093</v>
      </c>
      <c r="Y111" s="77">
        <v>0</v>
      </c>
      <c r="Z111" s="19">
        <v>2093</v>
      </c>
      <c r="AA111" s="20"/>
      <c r="AB111" s="19">
        <f t="shared" si="1"/>
        <v>2093</v>
      </c>
    </row>
    <row r="112" spans="1:28" x14ac:dyDescent="0.25">
      <c r="A112" s="6">
        <v>0</v>
      </c>
      <c r="B112" s="8" t="s">
        <v>139</v>
      </c>
      <c r="C112" s="37">
        <v>6816</v>
      </c>
      <c r="D112" s="3">
        <v>0</v>
      </c>
      <c r="E112" s="3">
        <v>20731.099999999999</v>
      </c>
      <c r="F112" s="3">
        <v>21955.1</v>
      </c>
      <c r="G112" s="4">
        <v>1.0590417295753722</v>
      </c>
      <c r="H112" s="4">
        <v>1.045874197504796</v>
      </c>
      <c r="I112" s="76">
        <v>21682.1</v>
      </c>
      <c r="J112" s="1">
        <v>3.181</v>
      </c>
      <c r="K112" s="13"/>
      <c r="L112" s="5">
        <v>0.94899999999999995</v>
      </c>
      <c r="M112" s="13"/>
      <c r="N112" s="24">
        <v>5.0999999999999997E-2</v>
      </c>
      <c r="O112" s="13"/>
      <c r="P112" s="20">
        <v>1164.7</v>
      </c>
      <c r="Q112" s="20">
        <v>1164.7</v>
      </c>
      <c r="R112" s="13"/>
      <c r="S112" s="13"/>
      <c r="T112" s="20">
        <v>1164.7</v>
      </c>
      <c r="U112" s="20">
        <v>1164.7</v>
      </c>
      <c r="V112" s="20">
        <v>1164.7</v>
      </c>
      <c r="W112" s="77">
        <v>4127.7000000000007</v>
      </c>
      <c r="X112" s="77">
        <v>-2963.0000000000009</v>
      </c>
      <c r="Y112" s="77">
        <v>2963.0000000000009</v>
      </c>
      <c r="Z112" s="19">
        <v>4127.7</v>
      </c>
      <c r="AA112" s="20"/>
      <c r="AB112" s="19">
        <f t="shared" si="1"/>
        <v>4127.7</v>
      </c>
    </row>
    <row r="113" spans="1:28" x14ac:dyDescent="0.25">
      <c r="A113" s="6">
        <v>0</v>
      </c>
      <c r="B113" s="8" t="s">
        <v>140</v>
      </c>
      <c r="C113" s="37">
        <v>1678</v>
      </c>
      <c r="D113" s="3">
        <v>0</v>
      </c>
      <c r="E113" s="3">
        <v>1821.9</v>
      </c>
      <c r="F113" s="3">
        <v>2018.3</v>
      </c>
      <c r="G113" s="4">
        <v>1.1077995499204127</v>
      </c>
      <c r="H113" s="4">
        <v>1.045874197504796</v>
      </c>
      <c r="I113" s="76">
        <v>1905.5</v>
      </c>
      <c r="J113" s="1">
        <v>1.1359999999999999</v>
      </c>
      <c r="K113" s="13"/>
      <c r="L113" s="5">
        <v>0.33900000000000002</v>
      </c>
      <c r="M113" s="13"/>
      <c r="N113" s="24">
        <v>0.66100000000000003</v>
      </c>
      <c r="O113" s="13"/>
      <c r="P113" s="20">
        <v>3716.3</v>
      </c>
      <c r="Q113" s="20">
        <v>3716.3</v>
      </c>
      <c r="R113" s="13"/>
      <c r="S113" s="13"/>
      <c r="T113" s="20">
        <v>3716.3</v>
      </c>
      <c r="U113" s="20">
        <v>3716.3</v>
      </c>
      <c r="V113" s="20">
        <v>3716.3</v>
      </c>
      <c r="W113" s="77">
        <v>3578.6000000000004</v>
      </c>
      <c r="X113" s="77">
        <v>137.69999999999982</v>
      </c>
      <c r="Y113" s="77">
        <v>0</v>
      </c>
      <c r="Z113" s="19">
        <v>3716.3</v>
      </c>
      <c r="AA113" s="20"/>
      <c r="AB113" s="19">
        <f t="shared" si="1"/>
        <v>3716.3</v>
      </c>
    </row>
    <row r="114" spans="1:28" x14ac:dyDescent="0.25">
      <c r="A114" s="6">
        <v>0</v>
      </c>
      <c r="B114" s="8" t="s">
        <v>141</v>
      </c>
      <c r="C114" s="37">
        <v>2677</v>
      </c>
      <c r="D114" s="3">
        <v>0</v>
      </c>
      <c r="E114" s="3">
        <v>7262.6</v>
      </c>
      <c r="F114" s="3">
        <v>7617.7</v>
      </c>
      <c r="G114" s="4">
        <v>1.0488943353619915</v>
      </c>
      <c r="H114" s="4">
        <v>1.045874197504796</v>
      </c>
      <c r="I114" s="76">
        <v>7595.8</v>
      </c>
      <c r="J114" s="1">
        <v>2.8370000000000002</v>
      </c>
      <c r="K114" s="13"/>
      <c r="L114" s="5">
        <v>0.84699999999999998</v>
      </c>
      <c r="M114" s="13"/>
      <c r="N114" s="24">
        <v>0.153</v>
      </c>
      <c r="O114" s="13"/>
      <c r="P114" s="20">
        <v>1372.3</v>
      </c>
      <c r="Q114" s="20">
        <v>1372.3</v>
      </c>
      <c r="R114" s="13"/>
      <c r="S114" s="13"/>
      <c r="T114" s="20">
        <v>1372.3</v>
      </c>
      <c r="U114" s="20">
        <v>1372.3</v>
      </c>
      <c r="V114" s="20">
        <v>1372.3</v>
      </c>
      <c r="W114" s="77">
        <v>3000.1000000000004</v>
      </c>
      <c r="X114" s="77">
        <v>-1627.8000000000004</v>
      </c>
      <c r="Y114" s="77">
        <v>1627.8000000000004</v>
      </c>
      <c r="Z114" s="19">
        <v>3000.1</v>
      </c>
      <c r="AA114" s="20"/>
      <c r="AB114" s="19">
        <f t="shared" si="1"/>
        <v>3000.1</v>
      </c>
    </row>
    <row r="115" spans="1:28" x14ac:dyDescent="0.25">
      <c r="A115" s="6">
        <v>0</v>
      </c>
      <c r="B115" s="8" t="s">
        <v>142</v>
      </c>
      <c r="C115" s="37">
        <v>2697</v>
      </c>
      <c r="D115" s="3">
        <v>0</v>
      </c>
      <c r="E115" s="3">
        <v>8367.1</v>
      </c>
      <c r="F115" s="3">
        <v>7790.9</v>
      </c>
      <c r="G115" s="4">
        <v>0.93113504081461906</v>
      </c>
      <c r="H115" s="4">
        <v>0.93113504081461906</v>
      </c>
      <c r="I115" s="76">
        <v>7790.9</v>
      </c>
      <c r="J115" s="1">
        <v>2.8889999999999998</v>
      </c>
      <c r="K115" s="13"/>
      <c r="L115" s="5">
        <v>0.86199999999999999</v>
      </c>
      <c r="M115" s="13"/>
      <c r="N115" s="24">
        <v>0.13800000000000001</v>
      </c>
      <c r="O115" s="13"/>
      <c r="P115" s="20">
        <v>1247</v>
      </c>
      <c r="Q115" s="20">
        <v>1247</v>
      </c>
      <c r="R115" s="13"/>
      <c r="S115" s="13"/>
      <c r="T115" s="20">
        <v>1247</v>
      </c>
      <c r="U115" s="20">
        <v>1247</v>
      </c>
      <c r="V115" s="20">
        <v>1247</v>
      </c>
      <c r="W115" s="77">
        <v>3640.8</v>
      </c>
      <c r="X115" s="77">
        <v>-2393.8000000000002</v>
      </c>
      <c r="Y115" s="77">
        <v>2393.8000000000002</v>
      </c>
      <c r="Z115" s="19">
        <v>3640.8</v>
      </c>
      <c r="AA115" s="20"/>
      <c r="AB115" s="19">
        <f t="shared" si="1"/>
        <v>3640.8</v>
      </c>
    </row>
    <row r="116" spans="1:28" x14ac:dyDescent="0.25">
      <c r="A116" s="6">
        <v>0</v>
      </c>
      <c r="B116" s="8" t="s">
        <v>143</v>
      </c>
      <c r="C116" s="37">
        <v>654</v>
      </c>
      <c r="D116" s="3">
        <v>0</v>
      </c>
      <c r="E116" s="3">
        <v>4820.2</v>
      </c>
      <c r="F116" s="3">
        <v>3698.7</v>
      </c>
      <c r="G116" s="4">
        <v>0.76733330567196378</v>
      </c>
      <c r="H116" s="4">
        <v>0.76733330567196378</v>
      </c>
      <c r="I116" s="76">
        <v>3698.7</v>
      </c>
      <c r="J116" s="1">
        <v>5.6559999999999997</v>
      </c>
      <c r="K116" s="13"/>
      <c r="L116" s="5">
        <v>1.6879999999999999</v>
      </c>
      <c r="M116" s="13"/>
      <c r="N116" s="24">
        <v>0</v>
      </c>
      <c r="O116" s="13"/>
      <c r="P116" s="20">
        <v>0</v>
      </c>
      <c r="Q116" s="20">
        <v>0</v>
      </c>
      <c r="R116" s="13"/>
      <c r="S116" s="13"/>
      <c r="T116" s="20">
        <v>0</v>
      </c>
      <c r="U116" s="20">
        <v>0</v>
      </c>
      <c r="V116" s="20">
        <v>0</v>
      </c>
      <c r="W116" s="77">
        <v>0</v>
      </c>
      <c r="X116" s="77">
        <v>0</v>
      </c>
      <c r="Y116" s="77">
        <v>0</v>
      </c>
      <c r="Z116" s="19">
        <v>0</v>
      </c>
      <c r="AA116" s="20"/>
      <c r="AB116" s="19">
        <f t="shared" si="1"/>
        <v>0</v>
      </c>
    </row>
    <row r="117" spans="1:28" x14ac:dyDescent="0.25">
      <c r="A117" s="6">
        <v>0</v>
      </c>
      <c r="B117" s="8" t="s">
        <v>144</v>
      </c>
      <c r="C117" s="37">
        <v>1099</v>
      </c>
      <c r="D117" s="3">
        <v>0</v>
      </c>
      <c r="E117" s="3">
        <v>999</v>
      </c>
      <c r="F117" s="3">
        <v>1070.7</v>
      </c>
      <c r="G117" s="4">
        <v>1.0717717717717719</v>
      </c>
      <c r="H117" s="4">
        <v>1.045874197504796</v>
      </c>
      <c r="I117" s="76">
        <v>1044.8</v>
      </c>
      <c r="J117" s="1">
        <v>0.95099999999999996</v>
      </c>
      <c r="K117" s="13"/>
      <c r="L117" s="5">
        <v>0.28399999999999997</v>
      </c>
      <c r="M117" s="13"/>
      <c r="N117" s="24">
        <v>0.71599999999999997</v>
      </c>
      <c r="O117" s="13"/>
      <c r="P117" s="20">
        <v>2636.5</v>
      </c>
      <c r="Q117" s="20">
        <v>2636.5</v>
      </c>
      <c r="R117" s="13"/>
      <c r="S117" s="13"/>
      <c r="T117" s="20">
        <v>2636.5</v>
      </c>
      <c r="U117" s="20">
        <v>2636.5</v>
      </c>
      <c r="V117" s="20">
        <v>2636.5</v>
      </c>
      <c r="W117" s="77">
        <v>2169</v>
      </c>
      <c r="X117" s="77">
        <v>467.5</v>
      </c>
      <c r="Y117" s="77">
        <v>0</v>
      </c>
      <c r="Z117" s="19">
        <v>2636.5</v>
      </c>
      <c r="AA117" s="20"/>
      <c r="AB117" s="19">
        <f t="shared" si="1"/>
        <v>2636.5</v>
      </c>
    </row>
    <row r="118" spans="1:28" x14ac:dyDescent="0.25">
      <c r="A118" s="6">
        <v>0</v>
      </c>
      <c r="B118" s="8" t="s">
        <v>145</v>
      </c>
      <c r="C118" s="37">
        <v>1860</v>
      </c>
      <c r="D118" s="3">
        <v>0</v>
      </c>
      <c r="E118" s="3">
        <v>4218.3</v>
      </c>
      <c r="F118" s="3">
        <v>4577.6000000000004</v>
      </c>
      <c r="G118" s="4">
        <v>1.0851764928999834</v>
      </c>
      <c r="H118" s="4">
        <v>1.045874197504796</v>
      </c>
      <c r="I118" s="76">
        <v>4411.8</v>
      </c>
      <c r="J118" s="1">
        <v>2.3719999999999999</v>
      </c>
      <c r="K118" s="13"/>
      <c r="L118" s="5">
        <v>0.70799999999999996</v>
      </c>
      <c r="M118" s="13"/>
      <c r="N118" s="24">
        <v>0.29199999999999998</v>
      </c>
      <c r="O118" s="13"/>
      <c r="P118" s="20">
        <v>1819.8</v>
      </c>
      <c r="Q118" s="20">
        <v>1819.8</v>
      </c>
      <c r="R118" s="13"/>
      <c r="S118" s="13"/>
      <c r="T118" s="20">
        <v>1819.8</v>
      </c>
      <c r="U118" s="20">
        <v>1819.8</v>
      </c>
      <c r="V118" s="20">
        <v>1819.8</v>
      </c>
      <c r="W118" s="77">
        <v>1697.0999999999997</v>
      </c>
      <c r="X118" s="77">
        <v>122.70000000000027</v>
      </c>
      <c r="Y118" s="77">
        <v>0</v>
      </c>
      <c r="Z118" s="19">
        <v>1819.8</v>
      </c>
      <c r="AA118" s="20"/>
      <c r="AB118" s="19">
        <f t="shared" si="1"/>
        <v>1819.8</v>
      </c>
    </row>
    <row r="119" spans="1:28" x14ac:dyDescent="0.25">
      <c r="A119" s="6">
        <v>0</v>
      </c>
      <c r="B119" s="8" t="s">
        <v>146</v>
      </c>
      <c r="C119" s="37">
        <v>4331</v>
      </c>
      <c r="D119" s="3">
        <v>0</v>
      </c>
      <c r="E119" s="3">
        <v>8011.9</v>
      </c>
      <c r="F119" s="3">
        <v>6242</v>
      </c>
      <c r="G119" s="4">
        <v>0.77909110198579612</v>
      </c>
      <c r="H119" s="4">
        <v>0.77909110198579612</v>
      </c>
      <c r="I119" s="76">
        <v>6242</v>
      </c>
      <c r="J119" s="1">
        <v>1.4410000000000001</v>
      </c>
      <c r="K119" s="13"/>
      <c r="L119" s="5">
        <v>0.43</v>
      </c>
      <c r="M119" s="13"/>
      <c r="N119" s="24">
        <v>0.56999999999999995</v>
      </c>
      <c r="O119" s="13"/>
      <c r="P119" s="20">
        <v>8271.5</v>
      </c>
      <c r="Q119" s="20">
        <v>8271.5</v>
      </c>
      <c r="R119" s="13"/>
      <c r="S119" s="13"/>
      <c r="T119" s="20">
        <v>8271.5</v>
      </c>
      <c r="U119" s="20">
        <v>8271.5</v>
      </c>
      <c r="V119" s="20">
        <v>8271.5</v>
      </c>
      <c r="W119" s="77">
        <v>7837.8000000000011</v>
      </c>
      <c r="X119" s="77">
        <v>433.69999999999891</v>
      </c>
      <c r="Y119" s="77">
        <v>0</v>
      </c>
      <c r="Z119" s="19">
        <v>8271.5</v>
      </c>
      <c r="AA119" s="20"/>
      <c r="AB119" s="19">
        <f t="shared" si="1"/>
        <v>8271.5</v>
      </c>
    </row>
    <row r="120" spans="1:28" x14ac:dyDescent="0.25">
      <c r="A120" s="6">
        <v>0</v>
      </c>
      <c r="B120" s="8" t="s">
        <v>147</v>
      </c>
      <c r="C120" s="37">
        <v>1271</v>
      </c>
      <c r="D120" s="3">
        <v>0</v>
      </c>
      <c r="E120" s="3">
        <v>1750</v>
      </c>
      <c r="F120" s="3">
        <v>1821.8</v>
      </c>
      <c r="G120" s="4">
        <v>1.0410285714285714</v>
      </c>
      <c r="H120" s="4">
        <v>1.0410285714285714</v>
      </c>
      <c r="I120" s="76">
        <v>1821.8</v>
      </c>
      <c r="J120" s="1">
        <v>1.4330000000000001</v>
      </c>
      <c r="K120" s="13"/>
      <c r="L120" s="5">
        <v>0.42799999999999999</v>
      </c>
      <c r="M120" s="13"/>
      <c r="N120" s="24">
        <v>0.57199999999999995</v>
      </c>
      <c r="O120" s="13"/>
      <c r="P120" s="20">
        <v>2435.9</v>
      </c>
      <c r="Q120" s="20">
        <v>2435.9</v>
      </c>
      <c r="R120" s="13"/>
      <c r="S120" s="13"/>
      <c r="T120" s="20">
        <v>2435.9</v>
      </c>
      <c r="U120" s="20">
        <v>2435.9</v>
      </c>
      <c r="V120" s="20">
        <v>2435.9</v>
      </c>
      <c r="W120" s="77">
        <v>2797.7999999999997</v>
      </c>
      <c r="X120" s="77">
        <v>-361.89999999999964</v>
      </c>
      <c r="Y120" s="77">
        <v>361.89999999999964</v>
      </c>
      <c r="Z120" s="19">
        <v>2797.8</v>
      </c>
      <c r="AA120" s="20"/>
      <c r="AB120" s="19">
        <f t="shared" si="1"/>
        <v>2797.8</v>
      </c>
    </row>
    <row r="121" spans="1:28" x14ac:dyDescent="0.25">
      <c r="A121" s="6">
        <v>0</v>
      </c>
      <c r="B121" s="8" t="s">
        <v>148</v>
      </c>
      <c r="C121" s="37">
        <v>2622</v>
      </c>
      <c r="D121" s="3">
        <v>0</v>
      </c>
      <c r="E121" s="3">
        <v>3692.3</v>
      </c>
      <c r="F121" s="3">
        <v>3522.6</v>
      </c>
      <c r="G121" s="4">
        <v>0.95403948758226575</v>
      </c>
      <c r="H121" s="4">
        <v>0.95403948758226575</v>
      </c>
      <c r="I121" s="76">
        <v>3522.6</v>
      </c>
      <c r="J121" s="1">
        <v>1.343</v>
      </c>
      <c r="K121" s="13"/>
      <c r="L121" s="5">
        <v>0.40100000000000002</v>
      </c>
      <c r="M121" s="13"/>
      <c r="N121" s="24">
        <v>0.59899999999999998</v>
      </c>
      <c r="O121" s="13"/>
      <c r="P121" s="20">
        <v>5262.3</v>
      </c>
      <c r="Q121" s="20">
        <v>5262.3</v>
      </c>
      <c r="R121" s="13"/>
      <c r="S121" s="13"/>
      <c r="T121" s="20">
        <v>5262.3</v>
      </c>
      <c r="U121" s="20">
        <v>5262.3</v>
      </c>
      <c r="V121" s="20">
        <v>5262.3</v>
      </c>
      <c r="W121" s="77">
        <v>2059.4000000000005</v>
      </c>
      <c r="X121" s="77">
        <v>3202.8999999999996</v>
      </c>
      <c r="Y121" s="77">
        <v>0</v>
      </c>
      <c r="Z121" s="19">
        <v>5262.3</v>
      </c>
      <c r="AA121" s="20"/>
      <c r="AB121" s="19">
        <f t="shared" si="1"/>
        <v>5262.3</v>
      </c>
    </row>
    <row r="122" spans="1:28" x14ac:dyDescent="0.25">
      <c r="A122" s="6">
        <v>0</v>
      </c>
      <c r="B122" s="8" t="s">
        <v>149</v>
      </c>
      <c r="C122" s="37">
        <v>2151</v>
      </c>
      <c r="D122" s="3">
        <v>0</v>
      </c>
      <c r="E122" s="3">
        <v>1587.1</v>
      </c>
      <c r="F122" s="3">
        <v>1639.2</v>
      </c>
      <c r="G122" s="4">
        <v>1.0328271690504696</v>
      </c>
      <c r="H122" s="4">
        <v>1.0328271690504696</v>
      </c>
      <c r="I122" s="76">
        <v>1639.2</v>
      </c>
      <c r="J122" s="1">
        <v>0.76200000000000001</v>
      </c>
      <c r="K122" s="13"/>
      <c r="L122" s="5">
        <v>0.22700000000000001</v>
      </c>
      <c r="M122" s="13"/>
      <c r="N122" s="24">
        <v>0.77300000000000002</v>
      </c>
      <c r="O122" s="13"/>
      <c r="P122" s="20">
        <v>5571.1</v>
      </c>
      <c r="Q122" s="20">
        <v>5571.1</v>
      </c>
      <c r="R122" s="13"/>
      <c r="S122" s="13"/>
      <c r="T122" s="20">
        <v>5571.1</v>
      </c>
      <c r="U122" s="20">
        <v>5571.1</v>
      </c>
      <c r="V122" s="20">
        <v>5571.1</v>
      </c>
      <c r="W122" s="77">
        <v>4257.0999999999995</v>
      </c>
      <c r="X122" s="77">
        <v>1314.0000000000009</v>
      </c>
      <c r="Y122" s="77">
        <v>0</v>
      </c>
      <c r="Z122" s="19">
        <v>5571.1</v>
      </c>
      <c r="AA122" s="20"/>
      <c r="AB122" s="19">
        <f t="shared" si="1"/>
        <v>5571.1</v>
      </c>
    </row>
    <row r="123" spans="1:28" x14ac:dyDescent="0.25">
      <c r="A123" s="6">
        <v>0</v>
      </c>
      <c r="B123" s="8" t="s">
        <v>150</v>
      </c>
      <c r="C123" s="37">
        <v>973</v>
      </c>
      <c r="D123" s="3">
        <v>0</v>
      </c>
      <c r="E123" s="3">
        <v>1747.4</v>
      </c>
      <c r="F123" s="3">
        <v>1860.5</v>
      </c>
      <c r="G123" s="4">
        <v>1.0647247338903514</v>
      </c>
      <c r="H123" s="4">
        <v>1.045874197504796</v>
      </c>
      <c r="I123" s="76">
        <v>1827.6</v>
      </c>
      <c r="J123" s="1">
        <v>1.8779999999999999</v>
      </c>
      <c r="K123" s="13"/>
      <c r="L123" s="5">
        <v>0.56100000000000005</v>
      </c>
      <c r="M123" s="13"/>
      <c r="N123" s="24">
        <v>0.439</v>
      </c>
      <c r="O123" s="13"/>
      <c r="P123" s="20">
        <v>1431.2</v>
      </c>
      <c r="Q123" s="20">
        <v>1431.2</v>
      </c>
      <c r="R123" s="13"/>
      <c r="S123" s="13"/>
      <c r="T123" s="20">
        <v>1431.2</v>
      </c>
      <c r="U123" s="20">
        <v>1431.2</v>
      </c>
      <c r="V123" s="20">
        <v>1431.2</v>
      </c>
      <c r="W123" s="77">
        <v>0</v>
      </c>
      <c r="X123" s="77">
        <v>1431.2</v>
      </c>
      <c r="Y123" s="77">
        <v>0</v>
      </c>
      <c r="Z123" s="19">
        <v>1431.2</v>
      </c>
      <c r="AA123" s="20"/>
      <c r="AB123" s="19">
        <f t="shared" si="1"/>
        <v>1431.2</v>
      </c>
    </row>
    <row r="124" spans="1:28" x14ac:dyDescent="0.25">
      <c r="A124" s="6">
        <v>0</v>
      </c>
      <c r="B124" s="8" t="s">
        <v>151</v>
      </c>
      <c r="C124" s="37">
        <v>4297</v>
      </c>
      <c r="D124" s="3">
        <v>0</v>
      </c>
      <c r="E124" s="3">
        <v>5935.3</v>
      </c>
      <c r="F124" s="3">
        <v>6248.1</v>
      </c>
      <c r="G124" s="4">
        <v>1.0527016326049232</v>
      </c>
      <c r="H124" s="4">
        <v>1.045874197504796</v>
      </c>
      <c r="I124" s="76">
        <v>6207.6</v>
      </c>
      <c r="J124" s="1">
        <v>1.4450000000000001</v>
      </c>
      <c r="K124" s="13"/>
      <c r="L124" s="5">
        <v>0.43099999999999999</v>
      </c>
      <c r="M124" s="13"/>
      <c r="N124" s="24">
        <v>0.56899999999999995</v>
      </c>
      <c r="O124" s="13"/>
      <c r="P124" s="20">
        <v>8192.1</v>
      </c>
      <c r="Q124" s="20">
        <v>8192.1</v>
      </c>
      <c r="R124" s="13"/>
      <c r="S124" s="13"/>
      <c r="T124" s="20">
        <v>8192.1</v>
      </c>
      <c r="U124" s="20">
        <v>8192.1</v>
      </c>
      <c r="V124" s="20">
        <v>8192.1</v>
      </c>
      <c r="W124" s="77">
        <v>8904.6</v>
      </c>
      <c r="X124" s="77">
        <v>-712.5</v>
      </c>
      <c r="Y124" s="77">
        <v>712.5</v>
      </c>
      <c r="Z124" s="19">
        <v>8904.6</v>
      </c>
      <c r="AA124" s="20"/>
      <c r="AB124" s="19">
        <f t="shared" si="1"/>
        <v>8904.6</v>
      </c>
    </row>
    <row r="125" spans="1:28" x14ac:dyDescent="0.25">
      <c r="A125" s="6">
        <v>0</v>
      </c>
      <c r="B125" s="8" t="s">
        <v>152</v>
      </c>
      <c r="C125" s="37">
        <v>1783</v>
      </c>
      <c r="D125" s="3">
        <v>0</v>
      </c>
      <c r="E125" s="3">
        <v>1547.3</v>
      </c>
      <c r="F125" s="3">
        <v>1652.6</v>
      </c>
      <c r="G125" s="4">
        <v>1.0680540295999483</v>
      </c>
      <c r="H125" s="4">
        <v>1.045874197504796</v>
      </c>
      <c r="I125" s="76">
        <v>1618.3</v>
      </c>
      <c r="J125" s="1">
        <v>0.90800000000000003</v>
      </c>
      <c r="K125" s="13"/>
      <c r="L125" s="5">
        <v>0.27100000000000002</v>
      </c>
      <c r="M125" s="13"/>
      <c r="N125" s="24">
        <v>0.72899999999999998</v>
      </c>
      <c r="O125" s="13"/>
      <c r="P125" s="20">
        <v>4355.1000000000004</v>
      </c>
      <c r="Q125" s="20">
        <v>4355.1000000000004</v>
      </c>
      <c r="R125" s="13"/>
      <c r="S125" s="13"/>
      <c r="T125" s="20">
        <v>4355.1000000000004</v>
      </c>
      <c r="U125" s="20">
        <v>4355.1000000000004</v>
      </c>
      <c r="V125" s="20">
        <v>4355.1000000000004</v>
      </c>
      <c r="W125" s="77">
        <v>3982.7</v>
      </c>
      <c r="X125" s="77">
        <v>372.40000000000055</v>
      </c>
      <c r="Y125" s="77">
        <v>0</v>
      </c>
      <c r="Z125" s="19">
        <v>4355.1000000000004</v>
      </c>
      <c r="AA125" s="20"/>
      <c r="AB125" s="19">
        <f t="shared" si="1"/>
        <v>4355.1000000000004</v>
      </c>
    </row>
    <row r="126" spans="1:28" x14ac:dyDescent="0.25">
      <c r="A126" s="6">
        <v>2</v>
      </c>
      <c r="B126" s="8" t="s">
        <v>10</v>
      </c>
      <c r="C126" s="37">
        <v>62494</v>
      </c>
      <c r="D126" s="3">
        <v>4214</v>
      </c>
      <c r="E126" s="3">
        <v>247136</v>
      </c>
      <c r="F126" s="3">
        <v>236593.6</v>
      </c>
      <c r="G126" s="4">
        <v>0.95734170659070317</v>
      </c>
      <c r="H126" s="4">
        <v>0.95734170659070317</v>
      </c>
      <c r="I126" s="76">
        <v>236593.6</v>
      </c>
      <c r="J126" s="1">
        <v>3.786</v>
      </c>
      <c r="K126" s="21">
        <v>0.55700000000000005</v>
      </c>
      <c r="L126" s="13"/>
      <c r="M126" s="21">
        <v>0.33700000000000002</v>
      </c>
      <c r="N126" s="24"/>
      <c r="O126" s="17">
        <v>143267.79999999999</v>
      </c>
      <c r="P126" s="13"/>
      <c r="Q126" s="20">
        <v>143267.79999999999</v>
      </c>
      <c r="R126" s="9">
        <v>0</v>
      </c>
      <c r="S126" s="32">
        <v>143267.79999999999</v>
      </c>
      <c r="T126" s="13"/>
      <c r="U126" s="20">
        <v>143267.79999999999</v>
      </c>
      <c r="V126" s="20">
        <v>143267.79999999999</v>
      </c>
      <c r="W126" s="77">
        <v>88313.999999999971</v>
      </c>
      <c r="X126" s="77">
        <v>54953.800000000017</v>
      </c>
      <c r="Y126" s="77">
        <v>0</v>
      </c>
      <c r="Z126" s="19">
        <v>143267.79999999999</v>
      </c>
      <c r="AA126" s="20"/>
      <c r="AB126" s="19">
        <f t="shared" si="1"/>
        <v>143267.79999999999</v>
      </c>
    </row>
    <row r="127" spans="1:28" x14ac:dyDescent="0.25">
      <c r="A127" s="6">
        <v>1</v>
      </c>
      <c r="B127" s="59" t="s">
        <v>17</v>
      </c>
      <c r="C127" s="22">
        <v>44433</v>
      </c>
      <c r="D127" s="54">
        <v>4321</v>
      </c>
      <c r="E127" s="54">
        <v>215812.2</v>
      </c>
      <c r="F127" s="54">
        <v>223069.2</v>
      </c>
      <c r="G127" s="19"/>
      <c r="H127" s="19"/>
      <c r="I127" s="19">
        <v>222708.3</v>
      </c>
      <c r="J127" s="1"/>
      <c r="K127" s="13"/>
      <c r="L127" s="13"/>
      <c r="M127" s="13"/>
      <c r="N127" s="24"/>
      <c r="O127" s="19">
        <v>130880.2</v>
      </c>
      <c r="P127" s="19">
        <v>65457.9</v>
      </c>
      <c r="Q127" s="19">
        <v>196338.1</v>
      </c>
      <c r="R127" s="19"/>
      <c r="S127" s="19">
        <v>130880.2</v>
      </c>
      <c r="T127" s="54">
        <v>65457.9</v>
      </c>
      <c r="U127" s="54">
        <v>196338.1</v>
      </c>
      <c r="V127" s="54">
        <v>196338.1</v>
      </c>
      <c r="W127" s="54">
        <v>174706.89999999997</v>
      </c>
      <c r="X127" s="54">
        <v>21631.200000000004</v>
      </c>
      <c r="Y127" s="54">
        <v>18694.599999999999</v>
      </c>
      <c r="Z127" s="54">
        <v>215032.69999999998</v>
      </c>
      <c r="AA127" s="54"/>
      <c r="AB127" s="19">
        <f t="shared" si="1"/>
        <v>215032.69999999998</v>
      </c>
    </row>
    <row r="128" spans="1:28" x14ac:dyDescent="0.25">
      <c r="A128" s="6">
        <v>3</v>
      </c>
      <c r="B128" s="8" t="s">
        <v>153</v>
      </c>
      <c r="C128" s="37">
        <v>27714</v>
      </c>
      <c r="D128" s="3">
        <v>0</v>
      </c>
      <c r="E128" s="3">
        <v>66693.899999999994</v>
      </c>
      <c r="F128" s="3">
        <v>70106.600000000006</v>
      </c>
      <c r="G128" s="4">
        <v>1.0511695972195361</v>
      </c>
      <c r="H128" s="4">
        <v>1.045874197504796</v>
      </c>
      <c r="I128" s="76">
        <v>69753.399999999994</v>
      </c>
      <c r="J128" s="1">
        <v>2.5169999999999999</v>
      </c>
      <c r="K128" s="13"/>
      <c r="L128" s="5">
        <v>0.751</v>
      </c>
      <c r="M128" s="13"/>
      <c r="N128" s="24">
        <v>0.249</v>
      </c>
      <c r="O128" s="13"/>
      <c r="P128" s="20">
        <v>23121.599999999999</v>
      </c>
      <c r="Q128" s="20">
        <v>23121.599999999999</v>
      </c>
      <c r="R128" s="13"/>
      <c r="S128" s="13"/>
      <c r="T128" s="20">
        <v>23121.599999999999</v>
      </c>
      <c r="U128" s="20">
        <v>23121.599999999999</v>
      </c>
      <c r="V128" s="20">
        <v>23121.599999999999</v>
      </c>
      <c r="W128" s="77">
        <v>41094.1</v>
      </c>
      <c r="X128" s="77">
        <v>-17972.5</v>
      </c>
      <c r="Y128" s="77">
        <v>17972.5</v>
      </c>
      <c r="Z128" s="19">
        <v>41094.1</v>
      </c>
      <c r="AA128" s="20"/>
      <c r="AB128" s="19">
        <f t="shared" si="1"/>
        <v>41094.1</v>
      </c>
    </row>
    <row r="129" spans="1:28" x14ac:dyDescent="0.25">
      <c r="A129" s="6">
        <v>0</v>
      </c>
      <c r="B129" s="8" t="s">
        <v>154</v>
      </c>
      <c r="C129" s="37">
        <v>782</v>
      </c>
      <c r="D129" s="3">
        <v>0</v>
      </c>
      <c r="E129" s="3">
        <v>558.29999999999995</v>
      </c>
      <c r="F129" s="3">
        <v>581.70000000000005</v>
      </c>
      <c r="G129" s="4">
        <v>1.0419129500268673</v>
      </c>
      <c r="H129" s="4">
        <v>1.0419129500268673</v>
      </c>
      <c r="I129" s="76">
        <v>581.70000000000005</v>
      </c>
      <c r="J129" s="1">
        <v>0.74399999999999999</v>
      </c>
      <c r="K129" s="13"/>
      <c r="L129" s="5">
        <v>0.222</v>
      </c>
      <c r="M129" s="13"/>
      <c r="N129" s="24">
        <v>0.77800000000000002</v>
      </c>
      <c r="O129" s="13"/>
      <c r="P129" s="20">
        <v>2038.5</v>
      </c>
      <c r="Q129" s="20">
        <v>2038.5</v>
      </c>
      <c r="R129" s="13"/>
      <c r="S129" s="13"/>
      <c r="T129" s="20">
        <v>2038.5</v>
      </c>
      <c r="U129" s="20">
        <v>2038.5</v>
      </c>
      <c r="V129" s="20">
        <v>2038.5</v>
      </c>
      <c r="W129" s="77">
        <v>2010.9999999999998</v>
      </c>
      <c r="X129" s="77">
        <v>27.500000000000227</v>
      </c>
      <c r="Y129" s="77">
        <v>0</v>
      </c>
      <c r="Z129" s="19">
        <v>2038.5</v>
      </c>
      <c r="AA129" s="20"/>
      <c r="AB129" s="19">
        <f t="shared" si="1"/>
        <v>2038.5</v>
      </c>
    </row>
    <row r="130" spans="1:28" x14ac:dyDescent="0.25">
      <c r="A130" s="6">
        <v>0</v>
      </c>
      <c r="B130" s="8" t="s">
        <v>155</v>
      </c>
      <c r="C130" s="37">
        <v>2018</v>
      </c>
      <c r="D130" s="3">
        <v>0</v>
      </c>
      <c r="E130" s="3">
        <v>1890.7</v>
      </c>
      <c r="F130" s="3">
        <v>1971.3</v>
      </c>
      <c r="G130" s="4">
        <v>1.0426297138625906</v>
      </c>
      <c r="H130" s="4">
        <v>1.0426297138625906</v>
      </c>
      <c r="I130" s="76">
        <v>1971.3</v>
      </c>
      <c r="J130" s="1">
        <v>0.97699999999999998</v>
      </c>
      <c r="K130" s="13"/>
      <c r="L130" s="5">
        <v>0.29199999999999998</v>
      </c>
      <c r="M130" s="13"/>
      <c r="N130" s="24">
        <v>0.70799999999999996</v>
      </c>
      <c r="O130" s="13"/>
      <c r="P130" s="20">
        <v>4787.1000000000004</v>
      </c>
      <c r="Q130" s="20">
        <v>4787.1000000000004</v>
      </c>
      <c r="R130" s="13"/>
      <c r="S130" s="13"/>
      <c r="T130" s="20">
        <v>4787.1000000000004</v>
      </c>
      <c r="U130" s="20">
        <v>4787.1000000000004</v>
      </c>
      <c r="V130" s="20">
        <v>4787.1000000000004</v>
      </c>
      <c r="W130" s="77">
        <v>4740</v>
      </c>
      <c r="X130" s="77">
        <v>47.100000000000364</v>
      </c>
      <c r="Y130" s="77">
        <v>0</v>
      </c>
      <c r="Z130" s="19">
        <v>4787.1000000000004</v>
      </c>
      <c r="AA130" s="20"/>
      <c r="AB130" s="19">
        <f t="shared" si="1"/>
        <v>4787.1000000000004</v>
      </c>
    </row>
    <row r="131" spans="1:28" x14ac:dyDescent="0.25">
      <c r="A131" s="6">
        <v>0</v>
      </c>
      <c r="B131" s="8" t="s">
        <v>156</v>
      </c>
      <c r="C131" s="37">
        <v>918</v>
      </c>
      <c r="D131" s="3">
        <v>0</v>
      </c>
      <c r="E131" s="3">
        <v>577</v>
      </c>
      <c r="F131" s="3">
        <v>602.70000000000005</v>
      </c>
      <c r="G131" s="4">
        <v>1.0445407279029464</v>
      </c>
      <c r="H131" s="4">
        <v>1.0445407279029464</v>
      </c>
      <c r="I131" s="76">
        <v>602.70000000000005</v>
      </c>
      <c r="J131" s="1">
        <v>0.65700000000000003</v>
      </c>
      <c r="K131" s="13"/>
      <c r="L131" s="5">
        <v>0.19600000000000001</v>
      </c>
      <c r="M131" s="13"/>
      <c r="N131" s="24">
        <v>0.80400000000000005</v>
      </c>
      <c r="O131" s="13"/>
      <c r="P131" s="20">
        <v>2473</v>
      </c>
      <c r="Q131" s="20">
        <v>2473</v>
      </c>
      <c r="R131" s="13"/>
      <c r="S131" s="13"/>
      <c r="T131" s="20">
        <v>2473</v>
      </c>
      <c r="U131" s="20">
        <v>2473</v>
      </c>
      <c r="V131" s="20">
        <v>2473</v>
      </c>
      <c r="W131" s="77">
        <v>2461</v>
      </c>
      <c r="X131" s="77">
        <v>12</v>
      </c>
      <c r="Y131" s="77">
        <v>0</v>
      </c>
      <c r="Z131" s="19">
        <v>2473</v>
      </c>
      <c r="AA131" s="20"/>
      <c r="AB131" s="19">
        <f t="shared" si="1"/>
        <v>2473</v>
      </c>
    </row>
    <row r="132" spans="1:28" x14ac:dyDescent="0.25">
      <c r="A132" s="6">
        <v>0</v>
      </c>
      <c r="B132" s="8" t="s">
        <v>157</v>
      </c>
      <c r="C132" s="37">
        <v>1650</v>
      </c>
      <c r="D132" s="3">
        <v>0</v>
      </c>
      <c r="E132" s="3">
        <v>1128.7</v>
      </c>
      <c r="F132" s="3">
        <v>1180.9000000000001</v>
      </c>
      <c r="G132" s="4">
        <v>1.0462478958093382</v>
      </c>
      <c r="H132" s="4">
        <v>1.045874197504796</v>
      </c>
      <c r="I132" s="76">
        <v>1180.5</v>
      </c>
      <c r="J132" s="1">
        <v>0.71499999999999997</v>
      </c>
      <c r="K132" s="13"/>
      <c r="L132" s="5">
        <v>0.21299999999999999</v>
      </c>
      <c r="M132" s="13"/>
      <c r="N132" s="24">
        <v>0.78700000000000003</v>
      </c>
      <c r="O132" s="13"/>
      <c r="P132" s="20">
        <v>4350.8999999999996</v>
      </c>
      <c r="Q132" s="20">
        <v>4350.8999999999996</v>
      </c>
      <c r="R132" s="13"/>
      <c r="S132" s="13"/>
      <c r="T132" s="20">
        <v>4350.8999999999996</v>
      </c>
      <c r="U132" s="20">
        <v>4350.8999999999996</v>
      </c>
      <c r="V132" s="20">
        <v>4350.8999999999996</v>
      </c>
      <c r="W132" s="77">
        <v>4338.1000000000004</v>
      </c>
      <c r="X132" s="77">
        <v>12.799999999999272</v>
      </c>
      <c r="Y132" s="77">
        <v>0</v>
      </c>
      <c r="Z132" s="19">
        <v>4350.8999999999996</v>
      </c>
      <c r="AA132" s="20"/>
      <c r="AB132" s="19">
        <f t="shared" si="1"/>
        <v>4350.8999999999996</v>
      </c>
    </row>
    <row r="133" spans="1:28" x14ac:dyDescent="0.25">
      <c r="A133" s="6">
        <v>0</v>
      </c>
      <c r="B133" s="8" t="s">
        <v>158</v>
      </c>
      <c r="C133" s="37">
        <v>1140</v>
      </c>
      <c r="D133" s="3">
        <v>0</v>
      </c>
      <c r="E133" s="3">
        <v>1056.8</v>
      </c>
      <c r="F133" s="3">
        <v>1104.9000000000001</v>
      </c>
      <c r="G133" s="4">
        <v>1.0455147615442848</v>
      </c>
      <c r="H133" s="4">
        <v>1.0455147615442848</v>
      </c>
      <c r="I133" s="76">
        <v>1104.9000000000001</v>
      </c>
      <c r="J133" s="1">
        <v>0.96899999999999997</v>
      </c>
      <c r="K133" s="13"/>
      <c r="L133" s="5">
        <v>0.28899999999999998</v>
      </c>
      <c r="M133" s="13"/>
      <c r="N133" s="24">
        <v>0.71099999999999997</v>
      </c>
      <c r="O133" s="13"/>
      <c r="P133" s="20">
        <v>2715.8</v>
      </c>
      <c r="Q133" s="20">
        <v>2715.8</v>
      </c>
      <c r="R133" s="13"/>
      <c r="S133" s="13"/>
      <c r="T133" s="20">
        <v>2715.8</v>
      </c>
      <c r="U133" s="20">
        <v>2715.8</v>
      </c>
      <c r="V133" s="20">
        <v>2715.8</v>
      </c>
      <c r="W133" s="77">
        <v>2543.6999999999998</v>
      </c>
      <c r="X133" s="77">
        <v>172.10000000000036</v>
      </c>
      <c r="Y133" s="77">
        <v>0</v>
      </c>
      <c r="Z133" s="19">
        <v>2715.8</v>
      </c>
      <c r="AA133" s="20"/>
      <c r="AB133" s="19">
        <f t="shared" si="1"/>
        <v>2715.8</v>
      </c>
    </row>
    <row r="134" spans="1:28" x14ac:dyDescent="0.25">
      <c r="A134" s="6">
        <v>0</v>
      </c>
      <c r="B134" s="8" t="s">
        <v>159</v>
      </c>
      <c r="C134" s="37">
        <v>1574</v>
      </c>
      <c r="D134" s="3">
        <v>0</v>
      </c>
      <c r="E134" s="3">
        <v>1410.1</v>
      </c>
      <c r="F134" s="3">
        <v>1455.6</v>
      </c>
      <c r="G134" s="4">
        <v>1.0322672150911283</v>
      </c>
      <c r="H134" s="4">
        <v>1.0322672150911283</v>
      </c>
      <c r="I134" s="76">
        <v>1455.6</v>
      </c>
      <c r="J134" s="1">
        <v>0.92500000000000004</v>
      </c>
      <c r="K134" s="13"/>
      <c r="L134" s="5">
        <v>0.27600000000000002</v>
      </c>
      <c r="M134" s="13"/>
      <c r="N134" s="24">
        <v>0.72399999999999998</v>
      </c>
      <c r="O134" s="13"/>
      <c r="P134" s="20">
        <v>3818.2</v>
      </c>
      <c r="Q134" s="20">
        <v>3818.2</v>
      </c>
      <c r="R134" s="13"/>
      <c r="S134" s="13"/>
      <c r="T134" s="20">
        <v>3818.2</v>
      </c>
      <c r="U134" s="20">
        <v>3818.2</v>
      </c>
      <c r="V134" s="20">
        <v>3818.2</v>
      </c>
      <c r="W134" s="77">
        <v>3941.3</v>
      </c>
      <c r="X134" s="77">
        <v>-123.10000000000036</v>
      </c>
      <c r="Y134" s="77">
        <v>123.10000000000036</v>
      </c>
      <c r="Z134" s="19">
        <v>3941.3</v>
      </c>
      <c r="AA134" s="20"/>
      <c r="AB134" s="19">
        <f t="shared" si="1"/>
        <v>3941.3</v>
      </c>
    </row>
    <row r="135" spans="1:28" x14ac:dyDescent="0.25">
      <c r="A135" s="6">
        <v>0</v>
      </c>
      <c r="B135" s="8" t="s">
        <v>160</v>
      </c>
      <c r="C135" s="37">
        <v>2030</v>
      </c>
      <c r="D135" s="3">
        <v>0</v>
      </c>
      <c r="E135" s="3">
        <v>1298</v>
      </c>
      <c r="F135" s="3">
        <v>1364.8</v>
      </c>
      <c r="G135" s="4">
        <v>1.0514637904468414</v>
      </c>
      <c r="H135" s="4">
        <v>1.045874197504796</v>
      </c>
      <c r="I135" s="76">
        <v>1357.5</v>
      </c>
      <c r="J135" s="1">
        <v>0.66900000000000004</v>
      </c>
      <c r="K135" s="13"/>
      <c r="L135" s="5">
        <v>0.2</v>
      </c>
      <c r="M135" s="13"/>
      <c r="N135" s="24">
        <v>0.8</v>
      </c>
      <c r="O135" s="13"/>
      <c r="P135" s="20">
        <v>5441.3</v>
      </c>
      <c r="Q135" s="20">
        <v>5441.3</v>
      </c>
      <c r="R135" s="13"/>
      <c r="S135" s="13"/>
      <c r="T135" s="20">
        <v>5441.3</v>
      </c>
      <c r="U135" s="20">
        <v>5441.3</v>
      </c>
      <c r="V135" s="20">
        <v>5441.3</v>
      </c>
      <c r="W135" s="77">
        <v>5287.2000000000007</v>
      </c>
      <c r="X135" s="77">
        <v>154.09999999999945</v>
      </c>
      <c r="Y135" s="77">
        <v>0</v>
      </c>
      <c r="Z135" s="19">
        <v>5441.3</v>
      </c>
      <c r="AA135" s="20"/>
      <c r="AB135" s="19">
        <f t="shared" si="1"/>
        <v>5441.3</v>
      </c>
    </row>
    <row r="136" spans="1:28" x14ac:dyDescent="0.25">
      <c r="A136" s="6">
        <v>0</v>
      </c>
      <c r="B136" s="8" t="s">
        <v>161</v>
      </c>
      <c r="C136" s="37">
        <v>1404</v>
      </c>
      <c r="D136" s="3">
        <v>0</v>
      </c>
      <c r="E136" s="3">
        <v>1076.0999999999999</v>
      </c>
      <c r="F136" s="3">
        <v>1103.8</v>
      </c>
      <c r="G136" s="4">
        <v>1.0257411021280551</v>
      </c>
      <c r="H136" s="4">
        <v>1.0257411021280551</v>
      </c>
      <c r="I136" s="76">
        <v>1103.8</v>
      </c>
      <c r="J136" s="1">
        <v>0.78600000000000003</v>
      </c>
      <c r="K136" s="13"/>
      <c r="L136" s="5">
        <v>0.23499999999999999</v>
      </c>
      <c r="M136" s="13"/>
      <c r="N136" s="24">
        <v>0.76500000000000001</v>
      </c>
      <c r="O136" s="13"/>
      <c r="P136" s="20">
        <v>3598.7</v>
      </c>
      <c r="Q136" s="20">
        <v>3598.7</v>
      </c>
      <c r="R136" s="13"/>
      <c r="S136" s="13"/>
      <c r="T136" s="20">
        <v>3598.7</v>
      </c>
      <c r="U136" s="20">
        <v>3598.7</v>
      </c>
      <c r="V136" s="20">
        <v>3598.7</v>
      </c>
      <c r="W136" s="77">
        <v>3377</v>
      </c>
      <c r="X136" s="77">
        <v>221.69999999999982</v>
      </c>
      <c r="Y136" s="77">
        <v>0</v>
      </c>
      <c r="Z136" s="19">
        <v>3598.7</v>
      </c>
      <c r="AA136" s="20"/>
      <c r="AB136" s="19">
        <f t="shared" si="1"/>
        <v>3598.7</v>
      </c>
    </row>
    <row r="137" spans="1:28" x14ac:dyDescent="0.25">
      <c r="A137" s="6">
        <v>0</v>
      </c>
      <c r="B137" s="8" t="s">
        <v>162</v>
      </c>
      <c r="C137" s="37">
        <v>2119</v>
      </c>
      <c r="D137" s="3">
        <v>0</v>
      </c>
      <c r="E137" s="3">
        <v>1203.5</v>
      </c>
      <c r="F137" s="3">
        <v>1246.7</v>
      </c>
      <c r="G137" s="4">
        <v>1.0358953053593685</v>
      </c>
      <c r="H137" s="4">
        <v>1.0358953053593685</v>
      </c>
      <c r="I137" s="76">
        <v>1246.7</v>
      </c>
      <c r="J137" s="1">
        <v>0.58799999999999997</v>
      </c>
      <c r="K137" s="13"/>
      <c r="L137" s="5">
        <v>0.17499999999999999</v>
      </c>
      <c r="M137" s="13"/>
      <c r="N137" s="24">
        <v>0.82499999999999996</v>
      </c>
      <c r="O137" s="13"/>
      <c r="P137" s="20">
        <v>5857.4</v>
      </c>
      <c r="Q137" s="20">
        <v>5857.4</v>
      </c>
      <c r="R137" s="13"/>
      <c r="S137" s="13"/>
      <c r="T137" s="20">
        <v>5857.4</v>
      </c>
      <c r="U137" s="20">
        <v>5857.4</v>
      </c>
      <c r="V137" s="20">
        <v>5857.4</v>
      </c>
      <c r="W137" s="77">
        <v>5275.7999999999993</v>
      </c>
      <c r="X137" s="77">
        <v>581.60000000000036</v>
      </c>
      <c r="Y137" s="77">
        <v>0</v>
      </c>
      <c r="Z137" s="19">
        <v>5857.4</v>
      </c>
      <c r="AA137" s="20"/>
      <c r="AB137" s="19">
        <f t="shared" si="1"/>
        <v>5857.4</v>
      </c>
    </row>
    <row r="138" spans="1:28" x14ac:dyDescent="0.25">
      <c r="A138" s="6">
        <v>0</v>
      </c>
      <c r="B138" s="8" t="s">
        <v>163</v>
      </c>
      <c r="C138" s="37">
        <v>1263</v>
      </c>
      <c r="D138" s="3">
        <v>0</v>
      </c>
      <c r="E138" s="3">
        <v>1399.1</v>
      </c>
      <c r="F138" s="3">
        <v>1428</v>
      </c>
      <c r="G138" s="4">
        <v>1.0206561360874848</v>
      </c>
      <c r="H138" s="4">
        <v>1.0206561360874848</v>
      </c>
      <c r="I138" s="76">
        <v>1428</v>
      </c>
      <c r="J138" s="1">
        <v>1.131</v>
      </c>
      <c r="K138" s="13"/>
      <c r="L138" s="5">
        <v>0.33800000000000002</v>
      </c>
      <c r="M138" s="13"/>
      <c r="N138" s="24">
        <v>0.66200000000000003</v>
      </c>
      <c r="O138" s="13"/>
      <c r="P138" s="20">
        <v>2801.4</v>
      </c>
      <c r="Q138" s="20">
        <v>2801.4</v>
      </c>
      <c r="R138" s="13"/>
      <c r="S138" s="13"/>
      <c r="T138" s="20">
        <v>2801.4</v>
      </c>
      <c r="U138" s="20">
        <v>2801.4</v>
      </c>
      <c r="V138" s="20">
        <v>2801.4</v>
      </c>
      <c r="W138" s="77">
        <v>3400.4</v>
      </c>
      <c r="X138" s="77">
        <v>-599</v>
      </c>
      <c r="Y138" s="77">
        <v>599</v>
      </c>
      <c r="Z138" s="19">
        <v>3400.4</v>
      </c>
      <c r="AA138" s="20"/>
      <c r="AB138" s="19">
        <f t="shared" si="1"/>
        <v>3400.4</v>
      </c>
    </row>
    <row r="139" spans="1:28" x14ac:dyDescent="0.25">
      <c r="A139" s="6">
        <v>0</v>
      </c>
      <c r="B139" s="8" t="s">
        <v>164</v>
      </c>
      <c r="C139" s="37">
        <v>1821</v>
      </c>
      <c r="D139" s="3">
        <v>0</v>
      </c>
      <c r="E139" s="3">
        <v>1584.1</v>
      </c>
      <c r="F139" s="3">
        <v>1644.7</v>
      </c>
      <c r="G139" s="4">
        <v>1.0382551606590493</v>
      </c>
      <c r="H139" s="4">
        <v>1.0382551606590493</v>
      </c>
      <c r="I139" s="76">
        <v>1644.7</v>
      </c>
      <c r="J139" s="1">
        <v>0.90300000000000002</v>
      </c>
      <c r="K139" s="13"/>
      <c r="L139" s="5">
        <v>0.27</v>
      </c>
      <c r="M139" s="13"/>
      <c r="N139" s="24">
        <v>0.73</v>
      </c>
      <c r="O139" s="13"/>
      <c r="P139" s="20">
        <v>4454</v>
      </c>
      <c r="Q139" s="20">
        <v>4454</v>
      </c>
      <c r="R139" s="13"/>
      <c r="S139" s="13"/>
      <c r="T139" s="20">
        <v>4454</v>
      </c>
      <c r="U139" s="20">
        <v>4454</v>
      </c>
      <c r="V139" s="20">
        <v>4454</v>
      </c>
      <c r="W139" s="77">
        <v>4413.8999999999996</v>
      </c>
      <c r="X139" s="77">
        <v>40.100000000000364</v>
      </c>
      <c r="Y139" s="77">
        <v>0</v>
      </c>
      <c r="Z139" s="19">
        <v>4454</v>
      </c>
      <c r="AA139" s="20"/>
      <c r="AB139" s="19">
        <f t="shared" ref="AB139:AB202" si="2">Z139-AA139</f>
        <v>4454</v>
      </c>
    </row>
    <row r="140" spans="1:28" x14ac:dyDescent="0.25">
      <c r="A140" s="6">
        <v>2</v>
      </c>
      <c r="B140" s="8" t="s">
        <v>10</v>
      </c>
      <c r="C140" s="37">
        <v>44433</v>
      </c>
      <c r="D140" s="3">
        <v>4321</v>
      </c>
      <c r="E140" s="3">
        <v>135935.9</v>
      </c>
      <c r="F140" s="3">
        <v>139277.5</v>
      </c>
      <c r="G140" s="4">
        <v>1.0245821743924894</v>
      </c>
      <c r="H140" s="4">
        <v>1.0245821743924894</v>
      </c>
      <c r="I140" s="76">
        <v>139277.5</v>
      </c>
      <c r="J140" s="1">
        <v>3.1349999999999998</v>
      </c>
      <c r="K140" s="21">
        <v>0.46100000000000002</v>
      </c>
      <c r="L140" s="13"/>
      <c r="M140" s="21">
        <v>0.433</v>
      </c>
      <c r="N140" s="24"/>
      <c r="O140" s="17">
        <v>130880.2</v>
      </c>
      <c r="P140" s="13"/>
      <c r="Q140" s="20">
        <v>130880.2</v>
      </c>
      <c r="R140" s="9">
        <v>0</v>
      </c>
      <c r="S140" s="32">
        <v>130880.2</v>
      </c>
      <c r="T140" s="13"/>
      <c r="U140" s="20">
        <v>130880.2</v>
      </c>
      <c r="V140" s="20">
        <v>130880.2</v>
      </c>
      <c r="W140" s="77">
        <v>91823.4</v>
      </c>
      <c r="X140" s="77">
        <v>39056.800000000003</v>
      </c>
      <c r="Y140" s="77">
        <v>0</v>
      </c>
      <c r="Z140" s="19">
        <v>130880.2</v>
      </c>
      <c r="AA140" s="20"/>
      <c r="AB140" s="19">
        <f t="shared" si="2"/>
        <v>130880.2</v>
      </c>
    </row>
    <row r="141" spans="1:28" x14ac:dyDescent="0.25">
      <c r="A141" s="6">
        <v>1</v>
      </c>
      <c r="B141" s="60" t="s">
        <v>18</v>
      </c>
      <c r="C141" s="22">
        <v>16839</v>
      </c>
      <c r="D141" s="54">
        <v>5400</v>
      </c>
      <c r="E141" s="54">
        <v>75000.3</v>
      </c>
      <c r="F141" s="54">
        <v>74283.799999999988</v>
      </c>
      <c r="G141" s="19"/>
      <c r="H141" s="19"/>
      <c r="I141" s="19">
        <v>74266.299999999988</v>
      </c>
      <c r="J141" s="1"/>
      <c r="K141" s="13"/>
      <c r="L141" s="13"/>
      <c r="M141" s="13"/>
      <c r="N141" s="24"/>
      <c r="O141" s="19">
        <v>55556.9</v>
      </c>
      <c r="P141" s="19">
        <v>29043.100000000002</v>
      </c>
      <c r="Q141" s="19">
        <v>84600</v>
      </c>
      <c r="R141" s="19"/>
      <c r="S141" s="19">
        <v>80057.600000000006</v>
      </c>
      <c r="T141" s="54">
        <v>29043.100000000002</v>
      </c>
      <c r="U141" s="54">
        <v>109100.70000000001</v>
      </c>
      <c r="V141" s="54">
        <v>109100.70000000001</v>
      </c>
      <c r="W141" s="54">
        <v>93155</v>
      </c>
      <c r="X141" s="54">
        <v>15945.700000000012</v>
      </c>
      <c r="Y141" s="54">
        <v>5506.0000000000009</v>
      </c>
      <c r="Z141" s="54">
        <v>114606.70000000001</v>
      </c>
      <c r="AA141" s="54"/>
      <c r="AB141" s="19">
        <f t="shared" si="2"/>
        <v>114606.70000000001</v>
      </c>
    </row>
    <row r="142" spans="1:28" x14ac:dyDescent="0.25">
      <c r="A142" s="6">
        <v>3</v>
      </c>
      <c r="B142" s="8" t="s">
        <v>165</v>
      </c>
      <c r="C142" s="37">
        <v>9670</v>
      </c>
      <c r="D142" s="3">
        <v>0</v>
      </c>
      <c r="E142" s="3">
        <v>22335.200000000001</v>
      </c>
      <c r="F142" s="3">
        <v>20145.7</v>
      </c>
      <c r="G142" s="4">
        <v>0.90197088004584691</v>
      </c>
      <c r="H142" s="4">
        <v>0.90197088004584691</v>
      </c>
      <c r="I142" s="76">
        <v>20145.7</v>
      </c>
      <c r="J142" s="1">
        <v>2.0830000000000002</v>
      </c>
      <c r="K142" s="13"/>
      <c r="L142" s="5">
        <v>0.622</v>
      </c>
      <c r="M142" s="13"/>
      <c r="N142" s="24">
        <v>0.378</v>
      </c>
      <c r="O142" s="13"/>
      <c r="P142" s="20">
        <v>12247.2</v>
      </c>
      <c r="Q142" s="20">
        <v>12247.2</v>
      </c>
      <c r="R142" s="13"/>
      <c r="S142" s="13"/>
      <c r="T142" s="20">
        <v>12247.2</v>
      </c>
      <c r="U142" s="20">
        <v>12247.2</v>
      </c>
      <c r="V142" s="20">
        <v>12247.2</v>
      </c>
      <c r="W142" s="77">
        <v>16793.100000000002</v>
      </c>
      <c r="X142" s="77">
        <v>-4545.9000000000015</v>
      </c>
      <c r="Y142" s="77">
        <v>4545.9000000000015</v>
      </c>
      <c r="Z142" s="19">
        <v>16793.099999999999</v>
      </c>
      <c r="AA142" s="20"/>
      <c r="AB142" s="19">
        <f t="shared" si="2"/>
        <v>16793.099999999999</v>
      </c>
    </row>
    <row r="143" spans="1:28" x14ac:dyDescent="0.25">
      <c r="A143" s="6">
        <v>0</v>
      </c>
      <c r="B143" s="8" t="s">
        <v>166</v>
      </c>
      <c r="C143" s="37">
        <v>1087</v>
      </c>
      <c r="D143" s="3">
        <v>0</v>
      </c>
      <c r="E143" s="3">
        <v>848.8</v>
      </c>
      <c r="F143" s="3">
        <v>879.8</v>
      </c>
      <c r="G143" s="4">
        <v>1.0365221489161169</v>
      </c>
      <c r="H143" s="4">
        <v>1.0365221489161169</v>
      </c>
      <c r="I143" s="76">
        <v>879.8</v>
      </c>
      <c r="J143" s="1">
        <v>0.80900000000000005</v>
      </c>
      <c r="K143" s="13"/>
      <c r="L143" s="5">
        <v>0.24099999999999999</v>
      </c>
      <c r="M143" s="13"/>
      <c r="N143" s="24">
        <v>0.75900000000000001</v>
      </c>
      <c r="O143" s="13"/>
      <c r="P143" s="20">
        <v>2764.3</v>
      </c>
      <c r="Q143" s="20">
        <v>2764.3</v>
      </c>
      <c r="R143" s="13"/>
      <c r="S143" s="13"/>
      <c r="T143" s="20">
        <v>2764.3</v>
      </c>
      <c r="U143" s="20">
        <v>2764.3</v>
      </c>
      <c r="V143" s="20">
        <v>2764.3</v>
      </c>
      <c r="W143" s="77">
        <v>2723.6000000000004</v>
      </c>
      <c r="X143" s="77">
        <v>40.699999999999818</v>
      </c>
      <c r="Y143" s="77">
        <v>0</v>
      </c>
      <c r="Z143" s="19">
        <v>2764.3</v>
      </c>
      <c r="AA143" s="20"/>
      <c r="AB143" s="19">
        <f t="shared" si="2"/>
        <v>2764.3</v>
      </c>
    </row>
    <row r="144" spans="1:28" x14ac:dyDescent="0.25">
      <c r="A144" s="6">
        <v>0</v>
      </c>
      <c r="B144" s="8" t="s">
        <v>167</v>
      </c>
      <c r="C144" s="37">
        <v>1664</v>
      </c>
      <c r="D144" s="3">
        <v>0</v>
      </c>
      <c r="E144" s="3">
        <v>1216.8</v>
      </c>
      <c r="F144" s="3">
        <v>1261</v>
      </c>
      <c r="G144" s="4">
        <v>1.0363247863247864</v>
      </c>
      <c r="H144" s="4">
        <v>1.0363247863247864</v>
      </c>
      <c r="I144" s="76">
        <v>1261</v>
      </c>
      <c r="J144" s="1">
        <v>0.75800000000000001</v>
      </c>
      <c r="K144" s="13"/>
      <c r="L144" s="5">
        <v>0.22600000000000001</v>
      </c>
      <c r="M144" s="13"/>
      <c r="N144" s="24">
        <v>0.77400000000000002</v>
      </c>
      <c r="O144" s="13"/>
      <c r="P144" s="20">
        <v>4315.3</v>
      </c>
      <c r="Q144" s="20">
        <v>4315.3</v>
      </c>
      <c r="R144" s="13"/>
      <c r="S144" s="13"/>
      <c r="T144" s="20">
        <v>4315.3</v>
      </c>
      <c r="U144" s="20">
        <v>4315.3</v>
      </c>
      <c r="V144" s="20">
        <v>4315.3</v>
      </c>
      <c r="W144" s="77">
        <v>4065.0999999999995</v>
      </c>
      <c r="X144" s="77">
        <v>250.20000000000073</v>
      </c>
      <c r="Y144" s="77">
        <v>0</v>
      </c>
      <c r="Z144" s="19">
        <v>4315.3</v>
      </c>
      <c r="AA144" s="20"/>
      <c r="AB144" s="19">
        <f t="shared" si="2"/>
        <v>4315.3</v>
      </c>
    </row>
    <row r="145" spans="1:28" x14ac:dyDescent="0.25">
      <c r="A145" s="6">
        <v>0</v>
      </c>
      <c r="B145" s="8" t="s">
        <v>120</v>
      </c>
      <c r="C145" s="37">
        <v>435</v>
      </c>
      <c r="D145" s="3">
        <v>0</v>
      </c>
      <c r="E145" s="3">
        <v>278.5</v>
      </c>
      <c r="F145" s="3">
        <v>295.89999999999998</v>
      </c>
      <c r="G145" s="4">
        <v>1.0624775583482944</v>
      </c>
      <c r="H145" s="4">
        <v>1.045874197504796</v>
      </c>
      <c r="I145" s="76">
        <v>291.3</v>
      </c>
      <c r="J145" s="1">
        <v>0.67</v>
      </c>
      <c r="K145" s="13"/>
      <c r="L145" s="5">
        <v>0.2</v>
      </c>
      <c r="M145" s="13"/>
      <c r="N145" s="24">
        <v>0.8</v>
      </c>
      <c r="O145" s="13"/>
      <c r="P145" s="20">
        <v>1166</v>
      </c>
      <c r="Q145" s="20">
        <v>1166</v>
      </c>
      <c r="R145" s="13"/>
      <c r="S145" s="13"/>
      <c r="T145" s="20">
        <v>1166</v>
      </c>
      <c r="U145" s="20">
        <v>1166</v>
      </c>
      <c r="V145" s="20">
        <v>1166</v>
      </c>
      <c r="W145" s="77">
        <v>1129.1000000000001</v>
      </c>
      <c r="X145" s="77">
        <v>36.899999999999864</v>
      </c>
      <c r="Y145" s="77">
        <v>0</v>
      </c>
      <c r="Z145" s="19">
        <v>1166</v>
      </c>
      <c r="AA145" s="20"/>
      <c r="AB145" s="19">
        <f t="shared" si="2"/>
        <v>1166</v>
      </c>
    </row>
    <row r="146" spans="1:28" x14ac:dyDescent="0.25">
      <c r="A146" s="6">
        <v>0</v>
      </c>
      <c r="B146" s="8" t="s">
        <v>168</v>
      </c>
      <c r="C146" s="37">
        <v>593</v>
      </c>
      <c r="D146" s="3">
        <v>0</v>
      </c>
      <c r="E146" s="3">
        <v>494</v>
      </c>
      <c r="F146" s="3">
        <v>508.6</v>
      </c>
      <c r="G146" s="4">
        <v>1.0295546558704454</v>
      </c>
      <c r="H146" s="4">
        <v>1.0295546558704454</v>
      </c>
      <c r="I146" s="76">
        <v>508.6</v>
      </c>
      <c r="J146" s="1">
        <v>0.85799999999999998</v>
      </c>
      <c r="K146" s="13"/>
      <c r="L146" s="5">
        <v>0.25600000000000001</v>
      </c>
      <c r="M146" s="13"/>
      <c r="N146" s="24">
        <v>0.74399999999999999</v>
      </c>
      <c r="O146" s="13"/>
      <c r="P146" s="20">
        <v>1478.2</v>
      </c>
      <c r="Q146" s="20">
        <v>1478.2</v>
      </c>
      <c r="R146" s="13"/>
      <c r="S146" s="13"/>
      <c r="T146" s="20">
        <v>1478.2</v>
      </c>
      <c r="U146" s="20">
        <v>1478.2</v>
      </c>
      <c r="V146" s="20">
        <v>1478.2</v>
      </c>
      <c r="W146" s="77">
        <v>1284.7</v>
      </c>
      <c r="X146" s="77">
        <v>193.5</v>
      </c>
      <c r="Y146" s="77">
        <v>0</v>
      </c>
      <c r="Z146" s="19">
        <v>1478.2</v>
      </c>
      <c r="AA146" s="20"/>
      <c r="AB146" s="19">
        <f t="shared" si="2"/>
        <v>1478.2</v>
      </c>
    </row>
    <row r="147" spans="1:28" x14ac:dyDescent="0.25">
      <c r="A147" s="6">
        <v>0</v>
      </c>
      <c r="B147" s="8" t="s">
        <v>169</v>
      </c>
      <c r="C147" s="37">
        <v>834</v>
      </c>
      <c r="D147" s="3">
        <v>0</v>
      </c>
      <c r="E147" s="3">
        <v>2312.4</v>
      </c>
      <c r="F147" s="3">
        <v>2400.1</v>
      </c>
      <c r="G147" s="4">
        <v>1.0379259643660266</v>
      </c>
      <c r="H147" s="4">
        <v>1.0379259643660266</v>
      </c>
      <c r="I147" s="76">
        <v>2400.1</v>
      </c>
      <c r="J147" s="1">
        <v>2.8780000000000001</v>
      </c>
      <c r="K147" s="13"/>
      <c r="L147" s="5">
        <v>0.85899999999999999</v>
      </c>
      <c r="M147" s="13"/>
      <c r="N147" s="24">
        <v>0.14099999999999999</v>
      </c>
      <c r="O147" s="13"/>
      <c r="P147" s="20">
        <v>394</v>
      </c>
      <c r="Q147" s="20">
        <v>394</v>
      </c>
      <c r="R147" s="13"/>
      <c r="S147" s="13"/>
      <c r="T147" s="20">
        <v>394</v>
      </c>
      <c r="U147" s="20">
        <v>394</v>
      </c>
      <c r="V147" s="20">
        <v>394</v>
      </c>
      <c r="W147" s="77">
        <v>1298.2</v>
      </c>
      <c r="X147" s="77">
        <v>-904.2</v>
      </c>
      <c r="Y147" s="77">
        <v>904.2</v>
      </c>
      <c r="Z147" s="19">
        <v>1298.2</v>
      </c>
      <c r="AA147" s="20"/>
      <c r="AB147" s="19">
        <f t="shared" si="2"/>
        <v>1298.2</v>
      </c>
    </row>
    <row r="148" spans="1:28" x14ac:dyDescent="0.25">
      <c r="A148" s="6">
        <v>0</v>
      </c>
      <c r="B148" s="8" t="s">
        <v>170</v>
      </c>
      <c r="C148" s="37">
        <v>983</v>
      </c>
      <c r="D148" s="3">
        <v>0</v>
      </c>
      <c r="E148" s="3">
        <v>555.1</v>
      </c>
      <c r="F148" s="3">
        <v>589.5</v>
      </c>
      <c r="G148" s="4">
        <v>1.0619708160691768</v>
      </c>
      <c r="H148" s="4">
        <v>1.045874197504796</v>
      </c>
      <c r="I148" s="76">
        <v>580.6</v>
      </c>
      <c r="J148" s="1">
        <v>0.59099999999999997</v>
      </c>
      <c r="K148" s="13"/>
      <c r="L148" s="5">
        <v>0.17599999999999999</v>
      </c>
      <c r="M148" s="13"/>
      <c r="N148" s="24">
        <v>0.82399999999999995</v>
      </c>
      <c r="O148" s="13"/>
      <c r="P148" s="20">
        <v>2713.9</v>
      </c>
      <c r="Q148" s="20">
        <v>2713.9</v>
      </c>
      <c r="R148" s="13"/>
      <c r="S148" s="13"/>
      <c r="T148" s="20">
        <v>2713.9</v>
      </c>
      <c r="U148" s="20">
        <v>2713.9</v>
      </c>
      <c r="V148" s="20">
        <v>2713.9</v>
      </c>
      <c r="W148" s="77">
        <v>2393.9</v>
      </c>
      <c r="X148" s="77">
        <v>320</v>
      </c>
      <c r="Y148" s="77">
        <v>0</v>
      </c>
      <c r="Z148" s="19">
        <v>2713.9</v>
      </c>
      <c r="AA148" s="20"/>
      <c r="AB148" s="19">
        <f t="shared" si="2"/>
        <v>2713.9</v>
      </c>
    </row>
    <row r="149" spans="1:28" x14ac:dyDescent="0.25">
      <c r="A149" s="6">
        <v>0</v>
      </c>
      <c r="B149" s="8" t="s">
        <v>171</v>
      </c>
      <c r="C149" s="37">
        <v>335</v>
      </c>
      <c r="D149" s="3">
        <v>0</v>
      </c>
      <c r="E149" s="3">
        <v>207.7</v>
      </c>
      <c r="F149" s="3">
        <v>213.1</v>
      </c>
      <c r="G149" s="4">
        <v>1.025999037072701</v>
      </c>
      <c r="H149" s="4">
        <v>1.025999037072701</v>
      </c>
      <c r="I149" s="76">
        <v>213.1</v>
      </c>
      <c r="J149" s="1">
        <v>0.63600000000000001</v>
      </c>
      <c r="K149" s="13"/>
      <c r="L149" s="5">
        <v>0.19</v>
      </c>
      <c r="M149" s="13"/>
      <c r="N149" s="24">
        <v>0.81</v>
      </c>
      <c r="O149" s="13"/>
      <c r="P149" s="20">
        <v>909.2</v>
      </c>
      <c r="Q149" s="20">
        <v>909.2</v>
      </c>
      <c r="R149" s="13"/>
      <c r="S149" s="13"/>
      <c r="T149" s="20">
        <v>909.2</v>
      </c>
      <c r="U149" s="20">
        <v>909.2</v>
      </c>
      <c r="V149" s="20">
        <v>909.2</v>
      </c>
      <c r="W149" s="77">
        <v>838.09999999999991</v>
      </c>
      <c r="X149" s="77">
        <v>71.100000000000136</v>
      </c>
      <c r="Y149" s="77">
        <v>0</v>
      </c>
      <c r="Z149" s="19">
        <v>909.2</v>
      </c>
      <c r="AA149" s="20"/>
      <c r="AB149" s="19">
        <f t="shared" si="2"/>
        <v>909.2</v>
      </c>
    </row>
    <row r="150" spans="1:28" x14ac:dyDescent="0.25">
      <c r="A150" s="6">
        <v>0</v>
      </c>
      <c r="B150" s="8" t="s">
        <v>172</v>
      </c>
      <c r="C150" s="37">
        <v>382</v>
      </c>
      <c r="D150" s="3">
        <v>0</v>
      </c>
      <c r="E150" s="3">
        <v>263.10000000000002</v>
      </c>
      <c r="F150" s="3">
        <v>274.5</v>
      </c>
      <c r="G150" s="4">
        <v>1.0433295324971492</v>
      </c>
      <c r="H150" s="4">
        <v>1.0433295324971492</v>
      </c>
      <c r="I150" s="76">
        <v>274.5</v>
      </c>
      <c r="J150" s="1">
        <v>0.71899999999999997</v>
      </c>
      <c r="K150" s="13"/>
      <c r="L150" s="5">
        <v>0.215</v>
      </c>
      <c r="M150" s="13"/>
      <c r="N150" s="24">
        <v>0.78500000000000003</v>
      </c>
      <c r="O150" s="13"/>
      <c r="P150" s="20">
        <v>1004.7</v>
      </c>
      <c r="Q150" s="20">
        <v>1004.7</v>
      </c>
      <c r="R150" s="13"/>
      <c r="S150" s="13"/>
      <c r="T150" s="20">
        <v>1004.7</v>
      </c>
      <c r="U150" s="20">
        <v>1004.7</v>
      </c>
      <c r="V150" s="20">
        <v>1004.7</v>
      </c>
      <c r="W150" s="77">
        <v>1014.8999999999999</v>
      </c>
      <c r="X150" s="77">
        <v>-10.199999999999818</v>
      </c>
      <c r="Y150" s="77">
        <v>10.199999999999818</v>
      </c>
      <c r="Z150" s="19">
        <v>1014.9</v>
      </c>
      <c r="AA150" s="20"/>
      <c r="AB150" s="19">
        <f t="shared" si="2"/>
        <v>1014.9</v>
      </c>
    </row>
    <row r="151" spans="1:28" x14ac:dyDescent="0.25">
      <c r="A151" s="6">
        <v>0</v>
      </c>
      <c r="B151" s="8" t="s">
        <v>173</v>
      </c>
      <c r="C151" s="37">
        <v>517</v>
      </c>
      <c r="D151" s="3">
        <v>0</v>
      </c>
      <c r="E151" s="3">
        <v>494.7</v>
      </c>
      <c r="F151" s="3">
        <v>521.4</v>
      </c>
      <c r="G151" s="4">
        <v>1.0539721043056398</v>
      </c>
      <c r="H151" s="4">
        <v>1.045874197504796</v>
      </c>
      <c r="I151" s="76">
        <v>517.4</v>
      </c>
      <c r="J151" s="1">
        <v>1.0009999999999999</v>
      </c>
      <c r="K151" s="13"/>
      <c r="L151" s="5">
        <v>0.29899999999999999</v>
      </c>
      <c r="M151" s="13"/>
      <c r="N151" s="24">
        <v>0.70099999999999996</v>
      </c>
      <c r="O151" s="13"/>
      <c r="P151" s="20">
        <v>1214.3</v>
      </c>
      <c r="Q151" s="20">
        <v>1214.3</v>
      </c>
      <c r="R151" s="13"/>
      <c r="S151" s="13"/>
      <c r="T151" s="20">
        <v>1214.3</v>
      </c>
      <c r="U151" s="20">
        <v>1214.3</v>
      </c>
      <c r="V151" s="20">
        <v>1214.3</v>
      </c>
      <c r="W151" s="77">
        <v>1260</v>
      </c>
      <c r="X151" s="77">
        <v>-45.700000000000045</v>
      </c>
      <c r="Y151" s="77">
        <v>45.700000000000045</v>
      </c>
      <c r="Z151" s="19">
        <v>1260</v>
      </c>
      <c r="AA151" s="20"/>
      <c r="AB151" s="19">
        <f t="shared" si="2"/>
        <v>1260</v>
      </c>
    </row>
    <row r="152" spans="1:28" x14ac:dyDescent="0.25">
      <c r="A152" s="6">
        <v>0</v>
      </c>
      <c r="B152" s="8" t="s">
        <v>174</v>
      </c>
      <c r="C152" s="37">
        <v>339</v>
      </c>
      <c r="D152" s="3">
        <v>0</v>
      </c>
      <c r="E152" s="3">
        <v>301</v>
      </c>
      <c r="F152" s="3">
        <v>300</v>
      </c>
      <c r="G152" s="4">
        <v>0.99667774086378735</v>
      </c>
      <c r="H152" s="4">
        <v>0.99667774086378735</v>
      </c>
      <c r="I152" s="76">
        <v>300</v>
      </c>
      <c r="J152" s="1">
        <v>0.88500000000000001</v>
      </c>
      <c r="K152" s="13"/>
      <c r="L152" s="5">
        <v>0.26400000000000001</v>
      </c>
      <c r="M152" s="13"/>
      <c r="N152" s="24">
        <v>0.73599999999999999</v>
      </c>
      <c r="O152" s="13"/>
      <c r="P152" s="20">
        <v>836</v>
      </c>
      <c r="Q152" s="20">
        <v>836</v>
      </c>
      <c r="R152" s="13"/>
      <c r="S152" s="13"/>
      <c r="T152" s="20">
        <v>836</v>
      </c>
      <c r="U152" s="20">
        <v>836</v>
      </c>
      <c r="V152" s="20">
        <v>836</v>
      </c>
      <c r="W152" s="77">
        <v>694.4</v>
      </c>
      <c r="X152" s="77">
        <v>141.60000000000002</v>
      </c>
      <c r="Y152" s="77">
        <v>0</v>
      </c>
      <c r="Z152" s="19">
        <v>836</v>
      </c>
      <c r="AA152" s="20"/>
      <c r="AB152" s="19">
        <f t="shared" si="2"/>
        <v>836</v>
      </c>
    </row>
    <row r="153" spans="1:28" x14ac:dyDescent="0.25">
      <c r="A153" s="6">
        <v>2</v>
      </c>
      <c r="B153" s="8" t="s">
        <v>10</v>
      </c>
      <c r="C153" s="37">
        <v>16839</v>
      </c>
      <c r="D153" s="3">
        <v>5400</v>
      </c>
      <c r="E153" s="3">
        <v>45693</v>
      </c>
      <c r="F153" s="3">
        <v>46894.2</v>
      </c>
      <c r="G153" s="4">
        <v>1.0262884905784255</v>
      </c>
      <c r="H153" s="4">
        <v>1.0262884905784255</v>
      </c>
      <c r="I153" s="76">
        <v>46894.2</v>
      </c>
      <c r="J153" s="1">
        <v>2.7850000000000001</v>
      </c>
      <c r="K153" s="21">
        <v>0.40899999999999997</v>
      </c>
      <c r="L153" s="13"/>
      <c r="M153" s="21">
        <v>0.48499999999999999</v>
      </c>
      <c r="N153" s="24"/>
      <c r="O153" s="17">
        <v>55556.9</v>
      </c>
      <c r="P153" s="13"/>
      <c r="Q153" s="20">
        <v>55556.9</v>
      </c>
      <c r="R153" s="9">
        <v>0.441</v>
      </c>
      <c r="S153" s="32">
        <v>80057.600000000006</v>
      </c>
      <c r="T153" s="13"/>
      <c r="U153" s="20">
        <v>80057.600000000006</v>
      </c>
      <c r="V153" s="20">
        <v>80057.600000000006</v>
      </c>
      <c r="W153" s="77">
        <v>59659.899999999994</v>
      </c>
      <c r="X153" s="77">
        <v>20397.700000000012</v>
      </c>
      <c r="Y153" s="77">
        <v>0</v>
      </c>
      <c r="Z153" s="19">
        <v>80057.600000000006</v>
      </c>
      <c r="AA153" s="20"/>
      <c r="AB153" s="19">
        <f t="shared" si="2"/>
        <v>80057.600000000006</v>
      </c>
    </row>
    <row r="154" spans="1:28" x14ac:dyDescent="0.25">
      <c r="A154" s="6">
        <v>1</v>
      </c>
      <c r="B154" s="58" t="s">
        <v>19</v>
      </c>
      <c r="C154" s="22">
        <v>24542</v>
      </c>
      <c r="D154" s="54">
        <v>10625</v>
      </c>
      <c r="E154" s="54">
        <v>102052.40000000001</v>
      </c>
      <c r="F154" s="54">
        <v>105639.8</v>
      </c>
      <c r="G154" s="19"/>
      <c r="H154" s="19"/>
      <c r="I154" s="19">
        <v>104386.6</v>
      </c>
      <c r="J154" s="1"/>
      <c r="K154" s="13"/>
      <c r="L154" s="13"/>
      <c r="M154" s="13"/>
      <c r="N154" s="24"/>
      <c r="O154" s="19">
        <v>95997.1</v>
      </c>
      <c r="P154" s="19">
        <v>32205.3</v>
      </c>
      <c r="Q154" s="19">
        <v>128202.40000000001</v>
      </c>
      <c r="R154" s="19"/>
      <c r="S154" s="19">
        <v>152251.4</v>
      </c>
      <c r="T154" s="54">
        <v>32205.3</v>
      </c>
      <c r="U154" s="54">
        <v>184456.69999999998</v>
      </c>
      <c r="V154" s="54">
        <v>184456.69999999998</v>
      </c>
      <c r="W154" s="54">
        <v>149493.19999999998</v>
      </c>
      <c r="X154" s="54">
        <v>34963.500000000007</v>
      </c>
      <c r="Y154" s="54">
        <v>13949.099999999997</v>
      </c>
      <c r="Z154" s="54">
        <v>198405.8</v>
      </c>
      <c r="AA154" s="54"/>
      <c r="AB154" s="19">
        <f t="shared" si="2"/>
        <v>198405.8</v>
      </c>
    </row>
    <row r="155" spans="1:28" x14ac:dyDescent="0.25">
      <c r="A155" s="6">
        <v>3</v>
      </c>
      <c r="B155" s="8" t="s">
        <v>175</v>
      </c>
      <c r="C155" s="37">
        <v>13576</v>
      </c>
      <c r="D155" s="3">
        <v>0</v>
      </c>
      <c r="E155" s="3">
        <v>37066.9</v>
      </c>
      <c r="F155" s="3">
        <v>36853.4</v>
      </c>
      <c r="G155" s="4">
        <v>0.99424014417175433</v>
      </c>
      <c r="H155" s="4">
        <v>0.99424014417175433</v>
      </c>
      <c r="I155" s="76">
        <v>36853.4</v>
      </c>
      <c r="J155" s="1">
        <v>2.7149999999999999</v>
      </c>
      <c r="K155" s="13"/>
      <c r="L155" s="5">
        <v>0.81</v>
      </c>
      <c r="M155" s="13"/>
      <c r="N155" s="24">
        <v>0.19</v>
      </c>
      <c r="O155" s="13"/>
      <c r="P155" s="20">
        <v>8642.6</v>
      </c>
      <c r="Q155" s="20">
        <v>8642.6</v>
      </c>
      <c r="R155" s="13"/>
      <c r="S155" s="13"/>
      <c r="T155" s="20">
        <v>8642.6</v>
      </c>
      <c r="U155" s="20">
        <v>8642.6</v>
      </c>
      <c r="V155" s="20">
        <v>8642.6</v>
      </c>
      <c r="W155" s="77">
        <v>19905.799999999996</v>
      </c>
      <c r="X155" s="77">
        <v>-11263.199999999995</v>
      </c>
      <c r="Y155" s="77">
        <v>11263.199999999995</v>
      </c>
      <c r="Z155" s="19">
        <v>19905.8</v>
      </c>
      <c r="AA155" s="20"/>
      <c r="AB155" s="19">
        <f t="shared" si="2"/>
        <v>19905.8</v>
      </c>
    </row>
    <row r="156" spans="1:28" x14ac:dyDescent="0.25">
      <c r="A156" s="6">
        <v>0</v>
      </c>
      <c r="B156" s="8" t="s">
        <v>176</v>
      </c>
      <c r="C156" s="37">
        <v>1322</v>
      </c>
      <c r="D156" s="3">
        <v>0</v>
      </c>
      <c r="E156" s="3">
        <v>1002.8</v>
      </c>
      <c r="F156" s="3">
        <v>998.9</v>
      </c>
      <c r="G156" s="4">
        <v>0.99611088950937376</v>
      </c>
      <c r="H156" s="4">
        <v>0.99611088950937376</v>
      </c>
      <c r="I156" s="76">
        <v>998.9</v>
      </c>
      <c r="J156" s="1">
        <v>0.75600000000000001</v>
      </c>
      <c r="K156" s="13"/>
      <c r="L156" s="5">
        <v>0.22600000000000001</v>
      </c>
      <c r="M156" s="13"/>
      <c r="N156" s="24">
        <v>0.77400000000000002</v>
      </c>
      <c r="O156" s="13"/>
      <c r="P156" s="20">
        <v>3428.4</v>
      </c>
      <c r="Q156" s="20">
        <v>3428.4</v>
      </c>
      <c r="R156" s="13"/>
      <c r="S156" s="13"/>
      <c r="T156" s="20">
        <v>3428.4</v>
      </c>
      <c r="U156" s="20">
        <v>3428.4</v>
      </c>
      <c r="V156" s="20">
        <v>3428.4</v>
      </c>
      <c r="W156" s="77">
        <v>2992.5000000000005</v>
      </c>
      <c r="X156" s="77">
        <v>435.89999999999964</v>
      </c>
      <c r="Y156" s="77">
        <v>0</v>
      </c>
      <c r="Z156" s="19">
        <v>3428.4</v>
      </c>
      <c r="AA156" s="20"/>
      <c r="AB156" s="19">
        <f t="shared" si="2"/>
        <v>3428.4</v>
      </c>
    </row>
    <row r="157" spans="1:28" x14ac:dyDescent="0.25">
      <c r="A157" s="6">
        <v>0</v>
      </c>
      <c r="B157" s="8" t="s">
        <v>177</v>
      </c>
      <c r="C157" s="37">
        <v>755</v>
      </c>
      <c r="D157" s="3">
        <v>0</v>
      </c>
      <c r="E157" s="3">
        <v>804.7</v>
      </c>
      <c r="F157" s="3">
        <v>808.5</v>
      </c>
      <c r="G157" s="4">
        <v>1.0047222567416427</v>
      </c>
      <c r="H157" s="4">
        <v>1.0047222567416427</v>
      </c>
      <c r="I157" s="76">
        <v>808.5</v>
      </c>
      <c r="J157" s="1">
        <v>1.071</v>
      </c>
      <c r="K157" s="13"/>
      <c r="L157" s="5">
        <v>0.32</v>
      </c>
      <c r="M157" s="13"/>
      <c r="N157" s="24">
        <v>0.68</v>
      </c>
      <c r="O157" s="13"/>
      <c r="P157" s="20">
        <v>1720.2</v>
      </c>
      <c r="Q157" s="20">
        <v>1720.2</v>
      </c>
      <c r="R157" s="13"/>
      <c r="S157" s="13"/>
      <c r="T157" s="20">
        <v>1720.2</v>
      </c>
      <c r="U157" s="20">
        <v>1720.2</v>
      </c>
      <c r="V157" s="20">
        <v>1720.2</v>
      </c>
      <c r="W157" s="77">
        <v>1749.3000000000004</v>
      </c>
      <c r="X157" s="77">
        <v>-29.100000000000364</v>
      </c>
      <c r="Y157" s="77">
        <v>29.100000000000364</v>
      </c>
      <c r="Z157" s="19">
        <v>1749.3</v>
      </c>
      <c r="AA157" s="20"/>
      <c r="AB157" s="19">
        <f t="shared" si="2"/>
        <v>1749.3</v>
      </c>
    </row>
    <row r="158" spans="1:28" x14ac:dyDescent="0.25">
      <c r="A158" s="6">
        <v>0</v>
      </c>
      <c r="B158" s="8" t="s">
        <v>178</v>
      </c>
      <c r="C158" s="37">
        <v>598</v>
      </c>
      <c r="D158" s="3">
        <v>0</v>
      </c>
      <c r="E158" s="3">
        <v>658.8</v>
      </c>
      <c r="F158" s="3">
        <v>666.8</v>
      </c>
      <c r="G158" s="4">
        <v>1.0121432908318153</v>
      </c>
      <c r="H158" s="4">
        <v>1.0121432908318153</v>
      </c>
      <c r="I158" s="76">
        <v>666.8</v>
      </c>
      <c r="J158" s="1">
        <v>1.115</v>
      </c>
      <c r="K158" s="13"/>
      <c r="L158" s="5">
        <v>0.33300000000000002</v>
      </c>
      <c r="M158" s="13"/>
      <c r="N158" s="24">
        <v>0.66700000000000004</v>
      </c>
      <c r="O158" s="13"/>
      <c r="P158" s="20">
        <v>1336.4</v>
      </c>
      <c r="Q158" s="20">
        <v>1336.4</v>
      </c>
      <c r="R158" s="13"/>
      <c r="S158" s="13"/>
      <c r="T158" s="20">
        <v>1336.4</v>
      </c>
      <c r="U158" s="20">
        <v>1336.4</v>
      </c>
      <c r="V158" s="20">
        <v>1336.4</v>
      </c>
      <c r="W158" s="77">
        <v>1453.2</v>
      </c>
      <c r="X158" s="77">
        <v>-116.79999999999995</v>
      </c>
      <c r="Y158" s="77">
        <v>116.79999999999995</v>
      </c>
      <c r="Z158" s="19">
        <v>1453.2</v>
      </c>
      <c r="AA158" s="20"/>
      <c r="AB158" s="19">
        <f t="shared" si="2"/>
        <v>1453.2</v>
      </c>
    </row>
    <row r="159" spans="1:28" x14ac:dyDescent="0.25">
      <c r="A159" s="6">
        <v>0</v>
      </c>
      <c r="B159" s="8" t="s">
        <v>179</v>
      </c>
      <c r="C159" s="37">
        <v>334</v>
      </c>
      <c r="D159" s="3">
        <v>0</v>
      </c>
      <c r="E159" s="3">
        <v>128.80000000000001</v>
      </c>
      <c r="F159" s="3">
        <v>134</v>
      </c>
      <c r="G159" s="4">
        <v>1.0403726708074532</v>
      </c>
      <c r="H159" s="4">
        <v>1.0403726708074532</v>
      </c>
      <c r="I159" s="76">
        <v>134</v>
      </c>
      <c r="J159" s="1">
        <v>0.40100000000000002</v>
      </c>
      <c r="K159" s="13"/>
      <c r="L159" s="5">
        <v>0.12</v>
      </c>
      <c r="M159" s="13"/>
      <c r="N159" s="24">
        <v>0.88</v>
      </c>
      <c r="O159" s="13"/>
      <c r="P159" s="20">
        <v>984.8</v>
      </c>
      <c r="Q159" s="20">
        <v>984.8</v>
      </c>
      <c r="R159" s="13"/>
      <c r="S159" s="13"/>
      <c r="T159" s="20">
        <v>984.8</v>
      </c>
      <c r="U159" s="20">
        <v>984.8</v>
      </c>
      <c r="V159" s="20">
        <v>984.8</v>
      </c>
      <c r="W159" s="77">
        <v>883.6</v>
      </c>
      <c r="X159" s="77">
        <v>101.19999999999993</v>
      </c>
      <c r="Y159" s="77">
        <v>0</v>
      </c>
      <c r="Z159" s="19">
        <v>984.8</v>
      </c>
      <c r="AA159" s="20"/>
      <c r="AB159" s="19">
        <f t="shared" si="2"/>
        <v>984.8</v>
      </c>
    </row>
    <row r="160" spans="1:28" x14ac:dyDescent="0.25">
      <c r="A160" s="6">
        <v>0</v>
      </c>
      <c r="B160" s="8" t="s">
        <v>180</v>
      </c>
      <c r="C160" s="37">
        <v>922</v>
      </c>
      <c r="D160" s="3">
        <v>0</v>
      </c>
      <c r="E160" s="3">
        <v>817.8</v>
      </c>
      <c r="F160" s="3">
        <v>830.2</v>
      </c>
      <c r="G160" s="4">
        <v>1.0151626314502324</v>
      </c>
      <c r="H160" s="4">
        <v>1.0151626314502324</v>
      </c>
      <c r="I160" s="76">
        <v>830.2</v>
      </c>
      <c r="J160" s="1">
        <v>0.9</v>
      </c>
      <c r="K160" s="13"/>
      <c r="L160" s="5">
        <v>0.26900000000000002</v>
      </c>
      <c r="M160" s="13"/>
      <c r="N160" s="24">
        <v>0.73099999999999998</v>
      </c>
      <c r="O160" s="13"/>
      <c r="P160" s="20">
        <v>2258.1999999999998</v>
      </c>
      <c r="Q160" s="20">
        <v>2258.1999999999998</v>
      </c>
      <c r="R160" s="13"/>
      <c r="S160" s="13"/>
      <c r="T160" s="20">
        <v>2258.1999999999998</v>
      </c>
      <c r="U160" s="20">
        <v>2258.1999999999998</v>
      </c>
      <c r="V160" s="20">
        <v>2258.1999999999998</v>
      </c>
      <c r="W160" s="77">
        <v>2494.6000000000004</v>
      </c>
      <c r="X160" s="77">
        <v>-236.40000000000055</v>
      </c>
      <c r="Y160" s="77">
        <v>236.40000000000055</v>
      </c>
      <c r="Z160" s="19">
        <v>2494.6</v>
      </c>
      <c r="AA160" s="20"/>
      <c r="AB160" s="19">
        <f t="shared" si="2"/>
        <v>2494.6</v>
      </c>
    </row>
    <row r="161" spans="1:28" x14ac:dyDescent="0.25">
      <c r="A161" s="6">
        <v>0</v>
      </c>
      <c r="B161" s="8" t="s">
        <v>181</v>
      </c>
      <c r="C161" s="37">
        <v>1726</v>
      </c>
      <c r="D161" s="3">
        <v>0</v>
      </c>
      <c r="E161" s="3">
        <v>1318.3</v>
      </c>
      <c r="F161" s="3">
        <v>1358.4</v>
      </c>
      <c r="G161" s="4">
        <v>1.0304179625274976</v>
      </c>
      <c r="H161" s="4">
        <v>1.0304179625274976</v>
      </c>
      <c r="I161" s="76">
        <v>1358.4</v>
      </c>
      <c r="J161" s="1">
        <v>0.78700000000000003</v>
      </c>
      <c r="K161" s="13"/>
      <c r="L161" s="5">
        <v>0.23499999999999999</v>
      </c>
      <c r="M161" s="13"/>
      <c r="N161" s="24">
        <v>0.76500000000000001</v>
      </c>
      <c r="O161" s="13"/>
      <c r="P161" s="20">
        <v>4424.1000000000004</v>
      </c>
      <c r="Q161" s="20">
        <v>4424.1000000000004</v>
      </c>
      <c r="R161" s="13"/>
      <c r="S161" s="13"/>
      <c r="T161" s="20">
        <v>4424.1000000000004</v>
      </c>
      <c r="U161" s="20">
        <v>4424.1000000000004</v>
      </c>
      <c r="V161" s="20">
        <v>4424.1000000000004</v>
      </c>
      <c r="W161" s="77">
        <v>3784.4</v>
      </c>
      <c r="X161" s="77">
        <v>639.70000000000027</v>
      </c>
      <c r="Y161" s="77">
        <v>0</v>
      </c>
      <c r="Z161" s="19">
        <v>4424.1000000000004</v>
      </c>
      <c r="AA161" s="20"/>
      <c r="AB161" s="19">
        <f t="shared" si="2"/>
        <v>4424.1000000000004</v>
      </c>
    </row>
    <row r="162" spans="1:28" x14ac:dyDescent="0.25">
      <c r="A162" s="6">
        <v>0</v>
      </c>
      <c r="B162" s="8" t="s">
        <v>182</v>
      </c>
      <c r="C162" s="37">
        <v>873</v>
      </c>
      <c r="D162" s="3">
        <v>0</v>
      </c>
      <c r="E162" s="3">
        <v>1099.3</v>
      </c>
      <c r="F162" s="3">
        <v>1125.2</v>
      </c>
      <c r="G162" s="4">
        <v>1.0235604475575366</v>
      </c>
      <c r="H162" s="4">
        <v>1.0235604475575366</v>
      </c>
      <c r="I162" s="76">
        <v>1125.2</v>
      </c>
      <c r="J162" s="1">
        <v>1.2889999999999999</v>
      </c>
      <c r="K162" s="13"/>
      <c r="L162" s="5">
        <v>0.38500000000000001</v>
      </c>
      <c r="M162" s="13"/>
      <c r="N162" s="24">
        <v>0.61499999999999999</v>
      </c>
      <c r="O162" s="13"/>
      <c r="P162" s="20">
        <v>1798.9</v>
      </c>
      <c r="Q162" s="20">
        <v>1798.9</v>
      </c>
      <c r="R162" s="13"/>
      <c r="S162" s="13"/>
      <c r="T162" s="20">
        <v>1798.9</v>
      </c>
      <c r="U162" s="20">
        <v>1798.9</v>
      </c>
      <c r="V162" s="20">
        <v>1798.9</v>
      </c>
      <c r="W162" s="77">
        <v>2310.5</v>
      </c>
      <c r="X162" s="77">
        <v>-511.59999999999991</v>
      </c>
      <c r="Y162" s="77">
        <v>511.59999999999991</v>
      </c>
      <c r="Z162" s="19">
        <v>2310.5</v>
      </c>
      <c r="AA162" s="20"/>
      <c r="AB162" s="19">
        <f t="shared" si="2"/>
        <v>2310.5</v>
      </c>
    </row>
    <row r="163" spans="1:28" x14ac:dyDescent="0.25">
      <c r="A163" s="6">
        <v>0</v>
      </c>
      <c r="B163" s="8" t="s">
        <v>183</v>
      </c>
      <c r="C163" s="37">
        <v>204</v>
      </c>
      <c r="D163" s="3">
        <v>0</v>
      </c>
      <c r="E163" s="3">
        <v>243.1</v>
      </c>
      <c r="F163" s="3">
        <v>243.8</v>
      </c>
      <c r="G163" s="4">
        <v>1.0028794734677089</v>
      </c>
      <c r="H163" s="4">
        <v>1.0028794734677089</v>
      </c>
      <c r="I163" s="76">
        <v>243.8</v>
      </c>
      <c r="J163" s="1">
        <v>1.1950000000000001</v>
      </c>
      <c r="K163" s="13"/>
      <c r="L163" s="5">
        <v>0.35699999999999998</v>
      </c>
      <c r="M163" s="13"/>
      <c r="N163" s="24">
        <v>0.64300000000000002</v>
      </c>
      <c r="O163" s="13"/>
      <c r="P163" s="20">
        <v>439.5</v>
      </c>
      <c r="Q163" s="20">
        <v>439.5</v>
      </c>
      <c r="R163" s="13"/>
      <c r="S163" s="13"/>
      <c r="T163" s="20">
        <v>439.5</v>
      </c>
      <c r="U163" s="20">
        <v>439.5</v>
      </c>
      <c r="V163" s="20">
        <v>439.5</v>
      </c>
      <c r="W163" s="77">
        <v>393.1</v>
      </c>
      <c r="X163" s="77">
        <v>46.399999999999977</v>
      </c>
      <c r="Y163" s="77">
        <v>0</v>
      </c>
      <c r="Z163" s="19">
        <v>439.5</v>
      </c>
      <c r="AA163" s="20"/>
      <c r="AB163" s="19">
        <f t="shared" si="2"/>
        <v>439.5</v>
      </c>
    </row>
    <row r="164" spans="1:28" x14ac:dyDescent="0.25">
      <c r="A164" s="6">
        <v>0</v>
      </c>
      <c r="B164" s="8" t="s">
        <v>184</v>
      </c>
      <c r="C164" s="37">
        <v>706</v>
      </c>
      <c r="D164" s="3">
        <v>0</v>
      </c>
      <c r="E164" s="3">
        <v>560</v>
      </c>
      <c r="F164" s="3">
        <v>566.1</v>
      </c>
      <c r="G164" s="4">
        <v>1.0108928571428573</v>
      </c>
      <c r="H164" s="4">
        <v>1.0108928571428573</v>
      </c>
      <c r="I164" s="76">
        <v>566.1</v>
      </c>
      <c r="J164" s="1">
        <v>0.80200000000000005</v>
      </c>
      <c r="K164" s="13"/>
      <c r="L164" s="5">
        <v>0.23899999999999999</v>
      </c>
      <c r="M164" s="13"/>
      <c r="N164" s="24">
        <v>0.76100000000000001</v>
      </c>
      <c r="O164" s="13"/>
      <c r="P164" s="20">
        <v>1800.2</v>
      </c>
      <c r="Q164" s="20">
        <v>1800.2</v>
      </c>
      <c r="R164" s="13"/>
      <c r="S164" s="13"/>
      <c r="T164" s="20">
        <v>1800.2</v>
      </c>
      <c r="U164" s="20">
        <v>1800.2</v>
      </c>
      <c r="V164" s="20">
        <v>1800.2</v>
      </c>
      <c r="W164" s="77">
        <v>1670.1</v>
      </c>
      <c r="X164" s="77">
        <v>130.10000000000014</v>
      </c>
      <c r="Y164" s="77">
        <v>0</v>
      </c>
      <c r="Z164" s="19">
        <v>1800.2</v>
      </c>
      <c r="AA164" s="20"/>
      <c r="AB164" s="19">
        <f t="shared" si="2"/>
        <v>1800.2</v>
      </c>
    </row>
    <row r="165" spans="1:28" x14ac:dyDescent="0.25">
      <c r="A165" s="6">
        <v>0</v>
      </c>
      <c r="B165" s="8" t="s">
        <v>185</v>
      </c>
      <c r="C165" s="37">
        <v>2411</v>
      </c>
      <c r="D165" s="3">
        <v>0</v>
      </c>
      <c r="E165" s="3">
        <v>2648</v>
      </c>
      <c r="F165" s="3">
        <v>2709.1</v>
      </c>
      <c r="G165" s="4">
        <v>1.0230740181268883</v>
      </c>
      <c r="H165" s="4">
        <v>1.0230740181268883</v>
      </c>
      <c r="I165" s="76">
        <v>2709.1</v>
      </c>
      <c r="J165" s="1">
        <v>1.1240000000000001</v>
      </c>
      <c r="K165" s="13"/>
      <c r="L165" s="5">
        <v>0.33500000000000002</v>
      </c>
      <c r="M165" s="13"/>
      <c r="N165" s="24">
        <v>0.66500000000000004</v>
      </c>
      <c r="O165" s="13"/>
      <c r="P165" s="20">
        <v>5372</v>
      </c>
      <c r="Q165" s="20">
        <v>5372</v>
      </c>
      <c r="R165" s="13"/>
      <c r="S165" s="13"/>
      <c r="T165" s="20">
        <v>5372</v>
      </c>
      <c r="U165" s="20">
        <v>5372</v>
      </c>
      <c r="V165" s="20">
        <v>5372</v>
      </c>
      <c r="W165" s="77">
        <v>4534.2000000000007</v>
      </c>
      <c r="X165" s="77">
        <v>837.79999999999927</v>
      </c>
      <c r="Y165" s="77">
        <v>0</v>
      </c>
      <c r="Z165" s="19">
        <v>5372</v>
      </c>
      <c r="AA165" s="20"/>
      <c r="AB165" s="19">
        <f t="shared" si="2"/>
        <v>5372</v>
      </c>
    </row>
    <row r="166" spans="1:28" x14ac:dyDescent="0.25">
      <c r="A166" s="6">
        <v>0</v>
      </c>
      <c r="B166" s="8" t="s">
        <v>186</v>
      </c>
      <c r="C166" s="37">
        <v>1115</v>
      </c>
      <c r="D166" s="3">
        <v>0</v>
      </c>
      <c r="E166" s="3">
        <v>4816.7</v>
      </c>
      <c r="F166" s="3">
        <v>4870.6000000000004</v>
      </c>
      <c r="G166" s="4">
        <v>1.0111902339776195</v>
      </c>
      <c r="H166" s="4">
        <v>1.0111902339776195</v>
      </c>
      <c r="I166" s="76">
        <v>4870.6000000000004</v>
      </c>
      <c r="J166" s="1">
        <v>4.3680000000000003</v>
      </c>
      <c r="K166" s="13"/>
      <c r="L166" s="5">
        <v>1.304</v>
      </c>
      <c r="M166" s="13"/>
      <c r="N166" s="24">
        <v>0</v>
      </c>
      <c r="O166" s="13"/>
      <c r="P166" s="20">
        <v>0</v>
      </c>
      <c r="Q166" s="20">
        <v>0</v>
      </c>
      <c r="R166" s="13"/>
      <c r="S166" s="13"/>
      <c r="T166" s="20">
        <v>0</v>
      </c>
      <c r="U166" s="20">
        <v>0</v>
      </c>
      <c r="V166" s="20">
        <v>0</v>
      </c>
      <c r="W166" s="77">
        <v>1792</v>
      </c>
      <c r="X166" s="77">
        <v>-1792</v>
      </c>
      <c r="Y166" s="77">
        <v>1792</v>
      </c>
      <c r="Z166" s="19">
        <v>1792</v>
      </c>
      <c r="AA166" s="20"/>
      <c r="AB166" s="19">
        <f t="shared" si="2"/>
        <v>1792</v>
      </c>
    </row>
    <row r="167" spans="1:28" x14ac:dyDescent="0.25">
      <c r="A167" s="6">
        <v>2</v>
      </c>
      <c r="B167" s="8" t="s">
        <v>10</v>
      </c>
      <c r="C167" s="37">
        <v>24542</v>
      </c>
      <c r="D167" s="3">
        <v>10625</v>
      </c>
      <c r="E167" s="3">
        <v>50887.199999999997</v>
      </c>
      <c r="F167" s="3">
        <v>54474.8</v>
      </c>
      <c r="G167" s="4">
        <v>1.0705010297284976</v>
      </c>
      <c r="H167" s="4">
        <v>1.045874197504796</v>
      </c>
      <c r="I167" s="76">
        <v>53221.599999999999</v>
      </c>
      <c r="J167" s="1">
        <v>2.169</v>
      </c>
      <c r="K167" s="21">
        <v>0.31900000000000001</v>
      </c>
      <c r="L167" s="13"/>
      <c r="M167" s="21">
        <v>0.57499999999999996</v>
      </c>
      <c r="N167" s="24"/>
      <c r="O167" s="17">
        <v>95997.1</v>
      </c>
      <c r="P167" s="13"/>
      <c r="Q167" s="20">
        <v>95997.1</v>
      </c>
      <c r="R167" s="9">
        <v>0.58599999999999997</v>
      </c>
      <c r="S167" s="32">
        <v>152251.4</v>
      </c>
      <c r="T167" s="13"/>
      <c r="U167" s="20">
        <v>152251.4</v>
      </c>
      <c r="V167" s="20">
        <v>152251.4</v>
      </c>
      <c r="W167" s="77">
        <v>105529.9</v>
      </c>
      <c r="X167" s="77">
        <v>46721.5</v>
      </c>
      <c r="Y167" s="77">
        <v>0</v>
      </c>
      <c r="Z167" s="19">
        <v>152251.4</v>
      </c>
      <c r="AA167" s="20"/>
      <c r="AB167" s="19">
        <f t="shared" si="2"/>
        <v>152251.4</v>
      </c>
    </row>
    <row r="168" spans="1:28" x14ac:dyDescent="0.25">
      <c r="A168" s="6">
        <v>1</v>
      </c>
      <c r="B168" s="60" t="s">
        <v>20</v>
      </c>
      <c r="C168" s="22">
        <v>45079</v>
      </c>
      <c r="D168" s="54">
        <v>5071</v>
      </c>
      <c r="E168" s="54">
        <v>219383.59999999998</v>
      </c>
      <c r="F168" s="54">
        <v>227615.1</v>
      </c>
      <c r="G168" s="19"/>
      <c r="H168" s="19"/>
      <c r="I168" s="19">
        <v>227604.6</v>
      </c>
      <c r="J168" s="1"/>
      <c r="K168" s="13"/>
      <c r="L168" s="13"/>
      <c r="M168" s="13"/>
      <c r="N168" s="24"/>
      <c r="O168" s="19">
        <v>134623</v>
      </c>
      <c r="P168" s="19">
        <v>62901.399999999994</v>
      </c>
      <c r="Q168" s="19">
        <v>197524.4</v>
      </c>
      <c r="R168" s="19"/>
      <c r="S168" s="19">
        <v>134623</v>
      </c>
      <c r="T168" s="54">
        <v>62901.399999999994</v>
      </c>
      <c r="U168" s="54">
        <v>197524.4</v>
      </c>
      <c r="V168" s="54">
        <v>197524.4</v>
      </c>
      <c r="W168" s="54">
        <v>121154.29999999996</v>
      </c>
      <c r="X168" s="54">
        <v>76370.100000000006</v>
      </c>
      <c r="Y168" s="54">
        <v>20457.800000000003</v>
      </c>
      <c r="Z168" s="54">
        <v>217982.19999999998</v>
      </c>
      <c r="AA168" s="54"/>
      <c r="AB168" s="19">
        <f t="shared" si="2"/>
        <v>217982.19999999998</v>
      </c>
    </row>
    <row r="169" spans="1:28" x14ac:dyDescent="0.25">
      <c r="A169" s="6">
        <v>3</v>
      </c>
      <c r="B169" s="8" t="s">
        <v>187</v>
      </c>
      <c r="C169" s="37">
        <v>16580</v>
      </c>
      <c r="D169" s="3">
        <v>0</v>
      </c>
      <c r="E169" s="3">
        <v>49235.5</v>
      </c>
      <c r="F169" s="3">
        <v>50733.4</v>
      </c>
      <c r="G169" s="4">
        <v>1.0304231702734816</v>
      </c>
      <c r="H169" s="4">
        <v>1.0304231702734816</v>
      </c>
      <c r="I169" s="76">
        <v>50733.4</v>
      </c>
      <c r="J169" s="1">
        <v>3.06</v>
      </c>
      <c r="K169" s="13"/>
      <c r="L169" s="5">
        <v>0.91300000000000003</v>
      </c>
      <c r="M169" s="13"/>
      <c r="N169" s="24">
        <v>8.6999999999999994E-2</v>
      </c>
      <c r="O169" s="13"/>
      <c r="P169" s="20">
        <v>4833.1000000000004</v>
      </c>
      <c r="Q169" s="20">
        <v>4833.1000000000004</v>
      </c>
      <c r="R169" s="13"/>
      <c r="S169" s="13"/>
      <c r="T169" s="20">
        <v>4833.1000000000004</v>
      </c>
      <c r="U169" s="20">
        <v>4833.1000000000004</v>
      </c>
      <c r="V169" s="20">
        <v>4833.1000000000004</v>
      </c>
      <c r="W169" s="77">
        <v>21422.6</v>
      </c>
      <c r="X169" s="77">
        <v>-16589.5</v>
      </c>
      <c r="Y169" s="77">
        <v>16589.5</v>
      </c>
      <c r="Z169" s="19">
        <v>21422.6</v>
      </c>
      <c r="AA169" s="20"/>
      <c r="AB169" s="19">
        <f t="shared" si="2"/>
        <v>21422.6</v>
      </c>
    </row>
    <row r="170" spans="1:28" x14ac:dyDescent="0.25">
      <c r="A170" s="6">
        <v>3</v>
      </c>
      <c r="B170" s="8" t="s">
        <v>188</v>
      </c>
      <c r="C170" s="37">
        <v>5126</v>
      </c>
      <c r="D170" s="3">
        <v>0</v>
      </c>
      <c r="E170" s="3">
        <v>8532.5</v>
      </c>
      <c r="F170" s="3">
        <v>8744.4</v>
      </c>
      <c r="G170" s="4">
        <v>1.0248344564898915</v>
      </c>
      <c r="H170" s="4">
        <v>1.0248344564898915</v>
      </c>
      <c r="I170" s="76">
        <v>8744.4</v>
      </c>
      <c r="J170" s="1">
        <v>1.706</v>
      </c>
      <c r="K170" s="13"/>
      <c r="L170" s="5">
        <v>0.50900000000000001</v>
      </c>
      <c r="M170" s="13"/>
      <c r="N170" s="24">
        <v>0.49099999999999999</v>
      </c>
      <c r="O170" s="13"/>
      <c r="P170" s="20">
        <v>8433</v>
      </c>
      <c r="Q170" s="20">
        <v>8433</v>
      </c>
      <c r="R170" s="13"/>
      <c r="S170" s="13"/>
      <c r="T170" s="20">
        <v>8433</v>
      </c>
      <c r="U170" s="20">
        <v>8433</v>
      </c>
      <c r="V170" s="20">
        <v>8433</v>
      </c>
      <c r="W170" s="77">
        <v>9599.1000000000022</v>
      </c>
      <c r="X170" s="77">
        <v>-1166.1000000000022</v>
      </c>
      <c r="Y170" s="77">
        <v>1166.1000000000022</v>
      </c>
      <c r="Z170" s="19">
        <v>9599.1</v>
      </c>
      <c r="AA170" s="20"/>
      <c r="AB170" s="19">
        <f t="shared" si="2"/>
        <v>9599.1</v>
      </c>
    </row>
    <row r="171" spans="1:28" x14ac:dyDescent="0.25">
      <c r="A171" s="6">
        <v>0</v>
      </c>
      <c r="B171" s="8" t="s">
        <v>189</v>
      </c>
      <c r="C171" s="37">
        <v>1135</v>
      </c>
      <c r="D171" s="3">
        <v>0</v>
      </c>
      <c r="E171" s="3">
        <v>1030.5</v>
      </c>
      <c r="F171" s="3">
        <v>1039.7</v>
      </c>
      <c r="G171" s="4">
        <v>1.008927704997574</v>
      </c>
      <c r="H171" s="4">
        <v>1.008927704997574</v>
      </c>
      <c r="I171" s="76">
        <v>1039.7</v>
      </c>
      <c r="J171" s="1">
        <v>0.91600000000000004</v>
      </c>
      <c r="K171" s="13"/>
      <c r="L171" s="5">
        <v>0.27300000000000002</v>
      </c>
      <c r="M171" s="13"/>
      <c r="N171" s="24">
        <v>0.72699999999999998</v>
      </c>
      <c r="O171" s="13"/>
      <c r="P171" s="20">
        <v>2764.7</v>
      </c>
      <c r="Q171" s="20">
        <v>2764.7</v>
      </c>
      <c r="R171" s="13"/>
      <c r="S171" s="13"/>
      <c r="T171" s="20">
        <v>2764.7</v>
      </c>
      <c r="U171" s="20">
        <v>2764.7</v>
      </c>
      <c r="V171" s="20">
        <v>2764.7</v>
      </c>
      <c r="W171" s="77">
        <v>2377</v>
      </c>
      <c r="X171" s="77">
        <v>387.69999999999982</v>
      </c>
      <c r="Y171" s="77">
        <v>0</v>
      </c>
      <c r="Z171" s="19">
        <v>2764.7</v>
      </c>
      <c r="AA171" s="20"/>
      <c r="AB171" s="19">
        <f t="shared" si="2"/>
        <v>2764.7</v>
      </c>
    </row>
    <row r="172" spans="1:28" x14ac:dyDescent="0.25">
      <c r="A172" s="6">
        <v>0</v>
      </c>
      <c r="B172" s="8" t="s">
        <v>190</v>
      </c>
      <c r="C172" s="37">
        <v>725</v>
      </c>
      <c r="D172" s="3">
        <v>0</v>
      </c>
      <c r="E172" s="3">
        <v>557.6</v>
      </c>
      <c r="F172" s="3">
        <v>581.6</v>
      </c>
      <c r="G172" s="4">
        <v>1.043041606886657</v>
      </c>
      <c r="H172" s="4">
        <v>1.043041606886657</v>
      </c>
      <c r="I172" s="76">
        <v>581.6</v>
      </c>
      <c r="J172" s="1">
        <v>0.80200000000000005</v>
      </c>
      <c r="K172" s="13"/>
      <c r="L172" s="5">
        <v>0.23899999999999999</v>
      </c>
      <c r="M172" s="13"/>
      <c r="N172" s="24">
        <v>0.76100000000000001</v>
      </c>
      <c r="O172" s="13"/>
      <c r="P172" s="20">
        <v>1848.6</v>
      </c>
      <c r="Q172" s="20">
        <v>1848.6</v>
      </c>
      <c r="R172" s="13"/>
      <c r="S172" s="13"/>
      <c r="T172" s="20">
        <v>1848.6</v>
      </c>
      <c r="U172" s="20">
        <v>1848.6</v>
      </c>
      <c r="V172" s="20">
        <v>1848.6</v>
      </c>
      <c r="W172" s="77">
        <v>1661.4</v>
      </c>
      <c r="X172" s="77">
        <v>187.19999999999982</v>
      </c>
      <c r="Y172" s="77">
        <v>0</v>
      </c>
      <c r="Z172" s="19">
        <v>1848.6</v>
      </c>
      <c r="AA172" s="20"/>
      <c r="AB172" s="19">
        <f t="shared" si="2"/>
        <v>1848.6</v>
      </c>
    </row>
    <row r="173" spans="1:28" x14ac:dyDescent="0.25">
      <c r="A173" s="6">
        <v>0</v>
      </c>
      <c r="B173" s="8" t="s">
        <v>191</v>
      </c>
      <c r="C173" s="37">
        <v>1543</v>
      </c>
      <c r="D173" s="3">
        <v>0</v>
      </c>
      <c r="E173" s="3">
        <v>2171.6</v>
      </c>
      <c r="F173" s="3">
        <v>2281.6999999999998</v>
      </c>
      <c r="G173" s="4">
        <v>1.0506999447412047</v>
      </c>
      <c r="H173" s="4">
        <v>1.045874197504796</v>
      </c>
      <c r="I173" s="76">
        <v>2271.1999999999998</v>
      </c>
      <c r="J173" s="1">
        <v>1.472</v>
      </c>
      <c r="K173" s="13"/>
      <c r="L173" s="5">
        <v>0.439</v>
      </c>
      <c r="M173" s="13"/>
      <c r="N173" s="24">
        <v>0.56100000000000005</v>
      </c>
      <c r="O173" s="13"/>
      <c r="P173" s="20">
        <v>2900.3</v>
      </c>
      <c r="Q173" s="20">
        <v>2900.3</v>
      </c>
      <c r="R173" s="13"/>
      <c r="S173" s="13"/>
      <c r="T173" s="20">
        <v>2900.3</v>
      </c>
      <c r="U173" s="20">
        <v>2900.3</v>
      </c>
      <c r="V173" s="20">
        <v>2900.3</v>
      </c>
      <c r="W173" s="77">
        <v>3169.7999999999997</v>
      </c>
      <c r="X173" s="77">
        <v>-269.49999999999955</v>
      </c>
      <c r="Y173" s="77">
        <v>269.49999999999955</v>
      </c>
      <c r="Z173" s="19">
        <v>3169.8</v>
      </c>
      <c r="AA173" s="20"/>
      <c r="AB173" s="19">
        <f t="shared" si="2"/>
        <v>3169.8</v>
      </c>
    </row>
    <row r="174" spans="1:28" x14ac:dyDescent="0.25">
      <c r="A174" s="6">
        <v>0</v>
      </c>
      <c r="B174" s="8" t="s">
        <v>192</v>
      </c>
      <c r="C174" s="37">
        <v>837</v>
      </c>
      <c r="D174" s="3">
        <v>0</v>
      </c>
      <c r="E174" s="3">
        <v>790.4</v>
      </c>
      <c r="F174" s="3">
        <v>814.1</v>
      </c>
      <c r="G174" s="4">
        <v>1.0299848178137652</v>
      </c>
      <c r="H174" s="4">
        <v>1.0299848178137652</v>
      </c>
      <c r="I174" s="76">
        <v>814.1</v>
      </c>
      <c r="J174" s="1">
        <v>0.97299999999999998</v>
      </c>
      <c r="K174" s="13"/>
      <c r="L174" s="5">
        <v>0.28999999999999998</v>
      </c>
      <c r="M174" s="13"/>
      <c r="N174" s="24">
        <v>0.71</v>
      </c>
      <c r="O174" s="13"/>
      <c r="P174" s="20">
        <v>1991.1</v>
      </c>
      <c r="Q174" s="20">
        <v>1991.1</v>
      </c>
      <c r="R174" s="13"/>
      <c r="S174" s="13"/>
      <c r="T174" s="20">
        <v>1991.1</v>
      </c>
      <c r="U174" s="20">
        <v>1991.1</v>
      </c>
      <c r="V174" s="20">
        <v>1991.1</v>
      </c>
      <c r="W174" s="77">
        <v>1805.8999999999996</v>
      </c>
      <c r="X174" s="77">
        <v>185.20000000000027</v>
      </c>
      <c r="Y174" s="77">
        <v>0</v>
      </c>
      <c r="Z174" s="19">
        <v>1991.1</v>
      </c>
      <c r="AA174" s="20"/>
      <c r="AB174" s="19">
        <f t="shared" si="2"/>
        <v>1991.1</v>
      </c>
    </row>
    <row r="175" spans="1:28" x14ac:dyDescent="0.25">
      <c r="A175" s="6">
        <v>0</v>
      </c>
      <c r="B175" s="8" t="s">
        <v>193</v>
      </c>
      <c r="C175" s="37">
        <v>1221</v>
      </c>
      <c r="D175" s="3">
        <v>0</v>
      </c>
      <c r="E175" s="3">
        <v>955</v>
      </c>
      <c r="F175" s="3">
        <v>962</v>
      </c>
      <c r="G175" s="4">
        <v>1.0073298429319373</v>
      </c>
      <c r="H175" s="4">
        <v>1.0073298429319373</v>
      </c>
      <c r="I175" s="76">
        <v>962</v>
      </c>
      <c r="J175" s="1">
        <v>0.78800000000000003</v>
      </c>
      <c r="K175" s="13"/>
      <c r="L175" s="5">
        <v>0.23499999999999999</v>
      </c>
      <c r="M175" s="13"/>
      <c r="N175" s="24">
        <v>0.76500000000000001</v>
      </c>
      <c r="O175" s="13"/>
      <c r="P175" s="20">
        <v>3129.7</v>
      </c>
      <c r="Q175" s="20">
        <v>3129.7</v>
      </c>
      <c r="R175" s="13"/>
      <c r="S175" s="13"/>
      <c r="T175" s="20">
        <v>3129.7</v>
      </c>
      <c r="U175" s="20">
        <v>3129.7</v>
      </c>
      <c r="V175" s="20">
        <v>3129.7</v>
      </c>
      <c r="W175" s="77">
        <v>2981.1000000000004</v>
      </c>
      <c r="X175" s="77">
        <v>148.59999999999945</v>
      </c>
      <c r="Y175" s="77">
        <v>0</v>
      </c>
      <c r="Z175" s="19">
        <v>3129.7</v>
      </c>
      <c r="AA175" s="20"/>
      <c r="AB175" s="19">
        <f t="shared" si="2"/>
        <v>3129.7</v>
      </c>
    </row>
    <row r="176" spans="1:28" x14ac:dyDescent="0.25">
      <c r="A176" s="6">
        <v>0</v>
      </c>
      <c r="B176" s="8" t="s">
        <v>194</v>
      </c>
      <c r="C176" s="37">
        <v>1280</v>
      </c>
      <c r="D176" s="3">
        <v>0</v>
      </c>
      <c r="E176" s="3">
        <v>1426.1</v>
      </c>
      <c r="F176" s="3">
        <v>1445.8</v>
      </c>
      <c r="G176" s="4">
        <v>1.0138138980436155</v>
      </c>
      <c r="H176" s="4">
        <v>1.0138138980436155</v>
      </c>
      <c r="I176" s="76">
        <v>1445.8</v>
      </c>
      <c r="J176" s="1">
        <v>1.1299999999999999</v>
      </c>
      <c r="K176" s="13"/>
      <c r="L176" s="5">
        <v>0.33700000000000002</v>
      </c>
      <c r="M176" s="13"/>
      <c r="N176" s="24">
        <v>0.66300000000000003</v>
      </c>
      <c r="O176" s="13"/>
      <c r="P176" s="20">
        <v>2843.4</v>
      </c>
      <c r="Q176" s="20">
        <v>2843.4</v>
      </c>
      <c r="R176" s="13"/>
      <c r="S176" s="13"/>
      <c r="T176" s="20">
        <v>2843.4</v>
      </c>
      <c r="U176" s="20">
        <v>2843.4</v>
      </c>
      <c r="V176" s="20">
        <v>2843.4</v>
      </c>
      <c r="W176" s="77">
        <v>2942.8999999999996</v>
      </c>
      <c r="X176" s="77">
        <v>-99.499999999999545</v>
      </c>
      <c r="Y176" s="77">
        <v>99.499999999999545</v>
      </c>
      <c r="Z176" s="19">
        <v>2942.9</v>
      </c>
      <c r="AA176" s="20"/>
      <c r="AB176" s="19">
        <f t="shared" si="2"/>
        <v>2942.9</v>
      </c>
    </row>
    <row r="177" spans="1:28" x14ac:dyDescent="0.25">
      <c r="A177" s="6">
        <v>0</v>
      </c>
      <c r="B177" s="8" t="s">
        <v>195</v>
      </c>
      <c r="C177" s="37">
        <v>599</v>
      </c>
      <c r="D177" s="3">
        <v>0</v>
      </c>
      <c r="E177" s="3">
        <v>504.6</v>
      </c>
      <c r="F177" s="3">
        <v>519.1</v>
      </c>
      <c r="G177" s="4">
        <v>1.0287356321839081</v>
      </c>
      <c r="H177" s="4">
        <v>1.0287356321839081</v>
      </c>
      <c r="I177" s="76">
        <v>519.1</v>
      </c>
      <c r="J177" s="1">
        <v>0.86699999999999999</v>
      </c>
      <c r="K177" s="13"/>
      <c r="L177" s="5">
        <v>0.25900000000000001</v>
      </c>
      <c r="M177" s="13"/>
      <c r="N177" s="24">
        <v>0.74099999999999999</v>
      </c>
      <c r="O177" s="13"/>
      <c r="P177" s="20">
        <v>1487.2</v>
      </c>
      <c r="Q177" s="20">
        <v>1487.2</v>
      </c>
      <c r="R177" s="13"/>
      <c r="S177" s="13"/>
      <c r="T177" s="20">
        <v>1487.2</v>
      </c>
      <c r="U177" s="20">
        <v>1487.2</v>
      </c>
      <c r="V177" s="20">
        <v>1487.2</v>
      </c>
      <c r="W177" s="77">
        <v>1249.6999999999998</v>
      </c>
      <c r="X177" s="77">
        <v>237.50000000000023</v>
      </c>
      <c r="Y177" s="77">
        <v>0</v>
      </c>
      <c r="Z177" s="19">
        <v>1487.2</v>
      </c>
      <c r="AA177" s="20"/>
      <c r="AB177" s="19">
        <f t="shared" si="2"/>
        <v>1487.2</v>
      </c>
    </row>
    <row r="178" spans="1:28" x14ac:dyDescent="0.25">
      <c r="A178" s="6">
        <v>0</v>
      </c>
      <c r="B178" s="8" t="s">
        <v>196</v>
      </c>
      <c r="C178" s="37">
        <v>1215</v>
      </c>
      <c r="D178" s="3">
        <v>0</v>
      </c>
      <c r="E178" s="3">
        <v>1598.3</v>
      </c>
      <c r="F178" s="3">
        <v>1658.4</v>
      </c>
      <c r="G178" s="4">
        <v>1.0376024526058938</v>
      </c>
      <c r="H178" s="4">
        <v>1.0376024526058938</v>
      </c>
      <c r="I178" s="76">
        <v>1658.4</v>
      </c>
      <c r="J178" s="1">
        <v>1.365</v>
      </c>
      <c r="K178" s="13"/>
      <c r="L178" s="5">
        <v>0.40699999999999997</v>
      </c>
      <c r="M178" s="13"/>
      <c r="N178" s="24">
        <v>0.59299999999999997</v>
      </c>
      <c r="O178" s="13"/>
      <c r="P178" s="20">
        <v>2414.1</v>
      </c>
      <c r="Q178" s="20">
        <v>2414.1</v>
      </c>
      <c r="R178" s="13"/>
      <c r="S178" s="13"/>
      <c r="T178" s="20">
        <v>2414.1</v>
      </c>
      <c r="U178" s="20">
        <v>2414.1</v>
      </c>
      <c r="V178" s="20">
        <v>2414.1</v>
      </c>
      <c r="W178" s="77">
        <v>2578.2000000000003</v>
      </c>
      <c r="X178" s="77">
        <v>-164.10000000000036</v>
      </c>
      <c r="Y178" s="77">
        <v>164.10000000000036</v>
      </c>
      <c r="Z178" s="19">
        <v>2578.1999999999998</v>
      </c>
      <c r="AA178" s="20"/>
      <c r="AB178" s="19">
        <f t="shared" si="2"/>
        <v>2578.1999999999998</v>
      </c>
    </row>
    <row r="179" spans="1:28" x14ac:dyDescent="0.25">
      <c r="A179" s="6">
        <v>0</v>
      </c>
      <c r="B179" s="8" t="s">
        <v>197</v>
      </c>
      <c r="C179" s="37">
        <v>8452</v>
      </c>
      <c r="D179" s="3">
        <v>0</v>
      </c>
      <c r="E179" s="3">
        <v>10112.299999999999</v>
      </c>
      <c r="F179" s="3">
        <v>10512.9</v>
      </c>
      <c r="G179" s="4">
        <v>1.0396151221779417</v>
      </c>
      <c r="H179" s="4">
        <v>1.0396151221779417</v>
      </c>
      <c r="I179" s="76">
        <v>10512.9</v>
      </c>
      <c r="J179" s="1">
        <v>1.244</v>
      </c>
      <c r="K179" s="13"/>
      <c r="L179" s="5">
        <v>0.371</v>
      </c>
      <c r="M179" s="13"/>
      <c r="N179" s="24">
        <v>0.629</v>
      </c>
      <c r="O179" s="13"/>
      <c r="P179" s="20">
        <v>17812.7</v>
      </c>
      <c r="Q179" s="20">
        <v>17812.7</v>
      </c>
      <c r="R179" s="13"/>
      <c r="S179" s="13"/>
      <c r="T179" s="20">
        <v>17812.7</v>
      </c>
      <c r="U179" s="20">
        <v>17812.7</v>
      </c>
      <c r="V179" s="20">
        <v>17812.7</v>
      </c>
      <c r="W179" s="77">
        <v>14765.2</v>
      </c>
      <c r="X179" s="77">
        <v>3047.5</v>
      </c>
      <c r="Y179" s="77">
        <v>0</v>
      </c>
      <c r="Z179" s="19">
        <v>17812.7</v>
      </c>
      <c r="AA179" s="20"/>
      <c r="AB179" s="19">
        <f t="shared" si="2"/>
        <v>17812.7</v>
      </c>
    </row>
    <row r="180" spans="1:28" x14ac:dyDescent="0.25">
      <c r="A180" s="6">
        <v>0</v>
      </c>
      <c r="B180" s="8" t="s">
        <v>146</v>
      </c>
      <c r="C180" s="37">
        <v>1590</v>
      </c>
      <c r="D180" s="3">
        <v>0</v>
      </c>
      <c r="E180" s="3">
        <v>1590.7</v>
      </c>
      <c r="F180" s="3">
        <v>1654.5</v>
      </c>
      <c r="G180" s="4">
        <v>1.0401081284968881</v>
      </c>
      <c r="H180" s="4">
        <v>1.0401081284968881</v>
      </c>
      <c r="I180" s="76">
        <v>1654.5</v>
      </c>
      <c r="J180" s="1">
        <v>1.0409999999999999</v>
      </c>
      <c r="K180" s="13"/>
      <c r="L180" s="5">
        <v>0.311</v>
      </c>
      <c r="M180" s="13"/>
      <c r="N180" s="24">
        <v>0.68899999999999995</v>
      </c>
      <c r="O180" s="13"/>
      <c r="P180" s="20">
        <v>3670.6</v>
      </c>
      <c r="Q180" s="20">
        <v>3670.6</v>
      </c>
      <c r="R180" s="13"/>
      <c r="S180" s="13"/>
      <c r="T180" s="20">
        <v>3670.6</v>
      </c>
      <c r="U180" s="20">
        <v>3670.6</v>
      </c>
      <c r="V180" s="20">
        <v>3670.6</v>
      </c>
      <c r="W180" s="77">
        <v>3372.9999999999991</v>
      </c>
      <c r="X180" s="77">
        <v>297.60000000000082</v>
      </c>
      <c r="Y180" s="77">
        <v>0</v>
      </c>
      <c r="Z180" s="19">
        <v>3670.6</v>
      </c>
      <c r="AA180" s="20"/>
      <c r="AB180" s="19">
        <f t="shared" si="2"/>
        <v>3670.6</v>
      </c>
    </row>
    <row r="181" spans="1:28" x14ac:dyDescent="0.25">
      <c r="A181" s="6">
        <v>0</v>
      </c>
      <c r="B181" s="8" t="s">
        <v>198</v>
      </c>
      <c r="C181" s="37">
        <v>768</v>
      </c>
      <c r="D181" s="3">
        <v>0</v>
      </c>
      <c r="E181" s="3">
        <v>1006.6</v>
      </c>
      <c r="F181" s="3">
        <v>979.3</v>
      </c>
      <c r="G181" s="4">
        <v>0.97287899860917937</v>
      </c>
      <c r="H181" s="4">
        <v>0.97287899860917937</v>
      </c>
      <c r="I181" s="76">
        <v>979.3</v>
      </c>
      <c r="J181" s="1">
        <v>1.2749999999999999</v>
      </c>
      <c r="K181" s="13"/>
      <c r="L181" s="5">
        <v>0.38100000000000001</v>
      </c>
      <c r="M181" s="13"/>
      <c r="N181" s="24">
        <v>0.61899999999999999</v>
      </c>
      <c r="O181" s="13"/>
      <c r="P181" s="20">
        <v>1592.8</v>
      </c>
      <c r="Q181" s="20">
        <v>1592.8</v>
      </c>
      <c r="R181" s="13"/>
      <c r="S181" s="13"/>
      <c r="T181" s="20">
        <v>1592.8</v>
      </c>
      <c r="U181" s="20">
        <v>1592.8</v>
      </c>
      <c r="V181" s="20">
        <v>1592.8</v>
      </c>
      <c r="W181" s="77">
        <v>1892.4</v>
      </c>
      <c r="X181" s="77">
        <v>-299.60000000000014</v>
      </c>
      <c r="Y181" s="77">
        <v>299.60000000000014</v>
      </c>
      <c r="Z181" s="19">
        <v>1892.4</v>
      </c>
      <c r="AA181" s="20"/>
      <c r="AB181" s="19">
        <f t="shared" si="2"/>
        <v>1892.4</v>
      </c>
    </row>
    <row r="182" spans="1:28" x14ac:dyDescent="0.25">
      <c r="A182" s="6">
        <v>0</v>
      </c>
      <c r="B182" s="8" t="s">
        <v>199</v>
      </c>
      <c r="C182" s="37">
        <v>1444</v>
      </c>
      <c r="D182" s="3">
        <v>0</v>
      </c>
      <c r="E182" s="3">
        <v>1333.4</v>
      </c>
      <c r="F182" s="3">
        <v>1385.5</v>
      </c>
      <c r="G182" s="4">
        <v>1.0390730463476825</v>
      </c>
      <c r="H182" s="4">
        <v>1.0390730463476825</v>
      </c>
      <c r="I182" s="76">
        <v>1385.5</v>
      </c>
      <c r="J182" s="1">
        <v>0.95899999999999996</v>
      </c>
      <c r="K182" s="13"/>
      <c r="L182" s="5">
        <v>0.28599999999999998</v>
      </c>
      <c r="M182" s="13"/>
      <c r="N182" s="24">
        <v>0.71399999999999997</v>
      </c>
      <c r="O182" s="13"/>
      <c r="P182" s="20">
        <v>3454.5</v>
      </c>
      <c r="Q182" s="20">
        <v>3454.5</v>
      </c>
      <c r="R182" s="13"/>
      <c r="S182" s="13"/>
      <c r="T182" s="20">
        <v>3454.5</v>
      </c>
      <c r="U182" s="20">
        <v>3454.5</v>
      </c>
      <c r="V182" s="20">
        <v>3454.5</v>
      </c>
      <c r="W182" s="77">
        <v>3224.8999999999996</v>
      </c>
      <c r="X182" s="77">
        <v>229.60000000000036</v>
      </c>
      <c r="Y182" s="77">
        <v>0</v>
      </c>
      <c r="Z182" s="19">
        <v>3454.5</v>
      </c>
      <c r="AA182" s="20"/>
      <c r="AB182" s="19">
        <f t="shared" si="2"/>
        <v>3454.5</v>
      </c>
    </row>
    <row r="183" spans="1:28" x14ac:dyDescent="0.25">
      <c r="A183" s="6">
        <v>0</v>
      </c>
      <c r="B183" s="8" t="s">
        <v>200</v>
      </c>
      <c r="C183" s="37">
        <v>1371</v>
      </c>
      <c r="D183" s="3">
        <v>0</v>
      </c>
      <c r="E183" s="3">
        <v>1177.8</v>
      </c>
      <c r="F183" s="3">
        <v>1052.7</v>
      </c>
      <c r="G183" s="4">
        <v>0.8937850229240959</v>
      </c>
      <c r="H183" s="4">
        <v>0.8937850229240959</v>
      </c>
      <c r="I183" s="76">
        <v>1052.7</v>
      </c>
      <c r="J183" s="1">
        <v>0.76800000000000002</v>
      </c>
      <c r="K183" s="13"/>
      <c r="L183" s="5">
        <v>0.22900000000000001</v>
      </c>
      <c r="M183" s="13"/>
      <c r="N183" s="24">
        <v>0.77100000000000002</v>
      </c>
      <c r="O183" s="13"/>
      <c r="P183" s="20">
        <v>3541.7</v>
      </c>
      <c r="Q183" s="20">
        <v>3541.7</v>
      </c>
      <c r="R183" s="13"/>
      <c r="S183" s="13"/>
      <c r="T183" s="20">
        <v>3541.7</v>
      </c>
      <c r="U183" s="20">
        <v>3541.7</v>
      </c>
      <c r="V183" s="20">
        <v>3541.7</v>
      </c>
      <c r="W183" s="77">
        <v>3442.4</v>
      </c>
      <c r="X183" s="77">
        <v>99.299999999999727</v>
      </c>
      <c r="Y183" s="77">
        <v>0</v>
      </c>
      <c r="Z183" s="19">
        <v>3541.7</v>
      </c>
      <c r="AA183" s="20"/>
      <c r="AB183" s="19">
        <f t="shared" si="2"/>
        <v>3541.7</v>
      </c>
    </row>
    <row r="184" spans="1:28" x14ac:dyDescent="0.25">
      <c r="A184" s="6">
        <v>0</v>
      </c>
      <c r="B184" s="8" t="s">
        <v>201</v>
      </c>
      <c r="C184" s="37">
        <v>1193</v>
      </c>
      <c r="D184" s="3">
        <v>0</v>
      </c>
      <c r="E184" s="3">
        <v>3726.2</v>
      </c>
      <c r="F184" s="3">
        <v>3814.8</v>
      </c>
      <c r="G184" s="4">
        <v>1.0237775750093931</v>
      </c>
      <c r="H184" s="4">
        <v>1.0237775750093931</v>
      </c>
      <c r="I184" s="76">
        <v>3814.8</v>
      </c>
      <c r="J184" s="1">
        <v>3.198</v>
      </c>
      <c r="K184" s="13"/>
      <c r="L184" s="5">
        <v>0.95399999999999996</v>
      </c>
      <c r="M184" s="13"/>
      <c r="N184" s="24">
        <v>4.5999999999999999E-2</v>
      </c>
      <c r="O184" s="13"/>
      <c r="P184" s="20">
        <v>183.9</v>
      </c>
      <c r="Q184" s="20">
        <v>183.9</v>
      </c>
      <c r="R184" s="13"/>
      <c r="S184" s="13"/>
      <c r="T184" s="20">
        <v>183.9</v>
      </c>
      <c r="U184" s="20">
        <v>183.9</v>
      </c>
      <c r="V184" s="20">
        <v>183.9</v>
      </c>
      <c r="W184" s="77">
        <v>2053.3999999999996</v>
      </c>
      <c r="X184" s="77">
        <v>-1869.4999999999995</v>
      </c>
      <c r="Y184" s="77">
        <v>1869.4999999999995</v>
      </c>
      <c r="Z184" s="19">
        <v>2053.4</v>
      </c>
      <c r="AA184" s="20"/>
      <c r="AB184" s="19">
        <f t="shared" si="2"/>
        <v>2053.4</v>
      </c>
    </row>
    <row r="185" spans="1:28" x14ac:dyDescent="0.25">
      <c r="A185" s="6">
        <v>2</v>
      </c>
      <c r="B185" s="8" t="s">
        <v>10</v>
      </c>
      <c r="C185" s="37">
        <v>45079</v>
      </c>
      <c r="D185" s="3">
        <v>5071</v>
      </c>
      <c r="E185" s="3">
        <v>133634.5</v>
      </c>
      <c r="F185" s="3">
        <v>139435.20000000001</v>
      </c>
      <c r="G185" s="4">
        <v>1.0434072039780147</v>
      </c>
      <c r="H185" s="4">
        <v>1.0434072039780147</v>
      </c>
      <c r="I185" s="76">
        <v>139435.20000000001</v>
      </c>
      <c r="J185" s="1">
        <v>3.093</v>
      </c>
      <c r="K185" s="21">
        <v>0.45500000000000002</v>
      </c>
      <c r="L185" s="13"/>
      <c r="M185" s="21">
        <v>0.439</v>
      </c>
      <c r="N185" s="24"/>
      <c r="O185" s="17">
        <v>134623</v>
      </c>
      <c r="P185" s="13"/>
      <c r="Q185" s="20">
        <v>134623</v>
      </c>
      <c r="R185" s="9">
        <v>0</v>
      </c>
      <c r="S185" s="32">
        <v>134623</v>
      </c>
      <c r="T185" s="13"/>
      <c r="U185" s="20">
        <v>134623</v>
      </c>
      <c r="V185" s="20">
        <v>134623</v>
      </c>
      <c r="W185" s="77">
        <v>42615.299999999988</v>
      </c>
      <c r="X185" s="77">
        <v>92007.700000000012</v>
      </c>
      <c r="Y185" s="77">
        <v>0</v>
      </c>
      <c r="Z185" s="19">
        <v>134623</v>
      </c>
      <c r="AA185" s="20"/>
      <c r="AB185" s="19">
        <f t="shared" si="2"/>
        <v>134623</v>
      </c>
    </row>
    <row r="186" spans="1:28" x14ac:dyDescent="0.25">
      <c r="A186" s="6">
        <v>1</v>
      </c>
      <c r="B186" s="60" t="s">
        <v>21</v>
      </c>
      <c r="C186" s="22">
        <v>14376</v>
      </c>
      <c r="D186" s="54">
        <v>2518</v>
      </c>
      <c r="E186" s="54">
        <v>56428.100000000006</v>
      </c>
      <c r="F186" s="54">
        <v>58063.400000000009</v>
      </c>
      <c r="G186" s="19"/>
      <c r="H186" s="19"/>
      <c r="I186" s="19">
        <v>58041.900000000009</v>
      </c>
      <c r="J186" s="1"/>
      <c r="K186" s="13"/>
      <c r="L186" s="13"/>
      <c r="M186" s="13"/>
      <c r="N186" s="24"/>
      <c r="O186" s="19">
        <v>47039.6</v>
      </c>
      <c r="P186" s="19">
        <v>30533</v>
      </c>
      <c r="Q186" s="19">
        <v>77572.600000000006</v>
      </c>
      <c r="R186" s="19"/>
      <c r="S186" s="19">
        <v>47039.6</v>
      </c>
      <c r="T186" s="54">
        <v>30533</v>
      </c>
      <c r="U186" s="54">
        <v>77572.600000000006</v>
      </c>
      <c r="V186" s="54">
        <v>77572.600000000006</v>
      </c>
      <c r="W186" s="54">
        <v>67714.8</v>
      </c>
      <c r="X186" s="54">
        <v>9857.799999999992</v>
      </c>
      <c r="Y186" s="54">
        <v>3212.5000000000005</v>
      </c>
      <c r="Z186" s="54">
        <v>80785.100000000006</v>
      </c>
      <c r="AA186" s="54"/>
      <c r="AB186" s="19">
        <f t="shared" si="2"/>
        <v>80785.100000000006</v>
      </c>
    </row>
    <row r="187" spans="1:28" x14ac:dyDescent="0.25">
      <c r="A187" s="6">
        <v>0</v>
      </c>
      <c r="B187" s="8" t="s">
        <v>202</v>
      </c>
      <c r="C187" s="37">
        <v>1159</v>
      </c>
      <c r="D187" s="3">
        <v>0</v>
      </c>
      <c r="E187" s="3">
        <v>1808.3</v>
      </c>
      <c r="F187" s="3">
        <v>1809.6</v>
      </c>
      <c r="G187" s="4">
        <v>1.0007189072609632</v>
      </c>
      <c r="H187" s="4">
        <v>1.0007189072609632</v>
      </c>
      <c r="I187" s="76">
        <v>1809.6</v>
      </c>
      <c r="J187" s="1">
        <v>1.5609999999999999</v>
      </c>
      <c r="K187" s="13"/>
      <c r="L187" s="5">
        <v>0.46600000000000003</v>
      </c>
      <c r="M187" s="13"/>
      <c r="N187" s="24">
        <v>0.53400000000000003</v>
      </c>
      <c r="O187" s="13"/>
      <c r="P187" s="20">
        <v>2073.6999999999998</v>
      </c>
      <c r="Q187" s="20">
        <v>2073.6999999999998</v>
      </c>
      <c r="R187" s="13"/>
      <c r="S187" s="13"/>
      <c r="T187" s="20">
        <v>2073.6999999999998</v>
      </c>
      <c r="U187" s="20">
        <v>2073.6999999999998</v>
      </c>
      <c r="V187" s="20">
        <v>2073.6999999999998</v>
      </c>
      <c r="W187" s="77">
        <v>2668.6000000000004</v>
      </c>
      <c r="X187" s="77">
        <v>-594.90000000000055</v>
      </c>
      <c r="Y187" s="77">
        <v>594.90000000000055</v>
      </c>
      <c r="Z187" s="19">
        <v>2668.6</v>
      </c>
      <c r="AA187" s="20"/>
      <c r="AB187" s="19">
        <f t="shared" si="2"/>
        <v>2668.6</v>
      </c>
    </row>
    <row r="188" spans="1:28" x14ac:dyDescent="0.25">
      <c r="A188" s="6">
        <v>0</v>
      </c>
      <c r="B188" s="8" t="s">
        <v>203</v>
      </c>
      <c r="C188" s="37">
        <v>382</v>
      </c>
      <c r="D188" s="3">
        <v>0</v>
      </c>
      <c r="E188" s="3">
        <v>265.10000000000002</v>
      </c>
      <c r="F188" s="3">
        <v>277.60000000000002</v>
      </c>
      <c r="G188" s="4">
        <v>1.0471520181063749</v>
      </c>
      <c r="H188" s="4">
        <v>1.045874197504796</v>
      </c>
      <c r="I188" s="76">
        <v>277.3</v>
      </c>
      <c r="J188" s="1">
        <v>0.72599999999999998</v>
      </c>
      <c r="K188" s="13"/>
      <c r="L188" s="5">
        <v>0.217</v>
      </c>
      <c r="M188" s="13"/>
      <c r="N188" s="24">
        <v>0.78300000000000003</v>
      </c>
      <c r="O188" s="13"/>
      <c r="P188" s="20">
        <v>1002.2</v>
      </c>
      <c r="Q188" s="20">
        <v>1002.2</v>
      </c>
      <c r="R188" s="13"/>
      <c r="S188" s="13"/>
      <c r="T188" s="20">
        <v>1002.2</v>
      </c>
      <c r="U188" s="20">
        <v>1002.2</v>
      </c>
      <c r="V188" s="20">
        <v>1002.2</v>
      </c>
      <c r="W188" s="77">
        <v>968.30000000000007</v>
      </c>
      <c r="X188" s="77">
        <v>33.899999999999977</v>
      </c>
      <c r="Y188" s="77">
        <v>0</v>
      </c>
      <c r="Z188" s="19">
        <v>1002.2</v>
      </c>
      <c r="AA188" s="20"/>
      <c r="AB188" s="19">
        <f t="shared" si="2"/>
        <v>1002.2</v>
      </c>
    </row>
    <row r="189" spans="1:28" x14ac:dyDescent="0.25">
      <c r="A189" s="6">
        <v>0</v>
      </c>
      <c r="B189" s="8" t="s">
        <v>204</v>
      </c>
      <c r="C189" s="37">
        <v>1493</v>
      </c>
      <c r="D189" s="3">
        <v>0</v>
      </c>
      <c r="E189" s="3">
        <v>2297.8000000000002</v>
      </c>
      <c r="F189" s="3">
        <v>2360.3000000000002</v>
      </c>
      <c r="G189" s="4">
        <v>1.0271999303681782</v>
      </c>
      <c r="H189" s="4">
        <v>1.0271999303681782</v>
      </c>
      <c r="I189" s="76">
        <v>2360.3000000000002</v>
      </c>
      <c r="J189" s="1">
        <v>1.581</v>
      </c>
      <c r="K189" s="13"/>
      <c r="L189" s="5">
        <v>0.47199999999999998</v>
      </c>
      <c r="M189" s="13"/>
      <c r="N189" s="24">
        <v>0.52800000000000002</v>
      </c>
      <c r="O189" s="13"/>
      <c r="P189" s="20">
        <v>2641.3</v>
      </c>
      <c r="Q189" s="20">
        <v>2641.3</v>
      </c>
      <c r="R189" s="13"/>
      <c r="S189" s="13"/>
      <c r="T189" s="20">
        <v>2641.3</v>
      </c>
      <c r="U189" s="20">
        <v>2641.3</v>
      </c>
      <c r="V189" s="20">
        <v>2641.3</v>
      </c>
      <c r="W189" s="77">
        <v>3197</v>
      </c>
      <c r="X189" s="77">
        <v>-555.69999999999982</v>
      </c>
      <c r="Y189" s="77">
        <v>555.69999999999982</v>
      </c>
      <c r="Z189" s="19">
        <v>3197</v>
      </c>
      <c r="AA189" s="20"/>
      <c r="AB189" s="19">
        <f t="shared" si="2"/>
        <v>3197</v>
      </c>
    </row>
    <row r="190" spans="1:28" x14ac:dyDescent="0.25">
      <c r="A190" s="6">
        <v>3</v>
      </c>
      <c r="B190" s="8" t="s">
        <v>205</v>
      </c>
      <c r="C190" s="37">
        <v>3963</v>
      </c>
      <c r="D190" s="3">
        <v>0</v>
      </c>
      <c r="E190" s="3">
        <v>7484.6</v>
      </c>
      <c r="F190" s="3">
        <v>7686.1</v>
      </c>
      <c r="G190" s="4">
        <v>1.0269219463966011</v>
      </c>
      <c r="H190" s="4">
        <v>1.0269219463966011</v>
      </c>
      <c r="I190" s="76">
        <v>7686.1</v>
      </c>
      <c r="J190" s="1">
        <v>1.9390000000000001</v>
      </c>
      <c r="K190" s="13"/>
      <c r="L190" s="5">
        <v>0.57899999999999996</v>
      </c>
      <c r="M190" s="13"/>
      <c r="N190" s="24">
        <v>0.42099999999999999</v>
      </c>
      <c r="O190" s="13"/>
      <c r="P190" s="20">
        <v>5590.2</v>
      </c>
      <c r="Q190" s="20">
        <v>5590.2</v>
      </c>
      <c r="R190" s="13"/>
      <c r="S190" s="13"/>
      <c r="T190" s="20">
        <v>5590.2</v>
      </c>
      <c r="U190" s="20">
        <v>5590.2</v>
      </c>
      <c r="V190" s="20">
        <v>5590.2</v>
      </c>
      <c r="W190" s="77">
        <v>6815.5</v>
      </c>
      <c r="X190" s="77">
        <v>-1225.3000000000002</v>
      </c>
      <c r="Y190" s="77">
        <v>1225.3000000000002</v>
      </c>
      <c r="Z190" s="19">
        <v>6815.5</v>
      </c>
      <c r="AA190" s="20"/>
      <c r="AB190" s="19">
        <f t="shared" si="2"/>
        <v>6815.5</v>
      </c>
    </row>
    <row r="191" spans="1:28" x14ac:dyDescent="0.25">
      <c r="A191" s="6">
        <v>0</v>
      </c>
      <c r="B191" s="8" t="s">
        <v>206</v>
      </c>
      <c r="C191" s="37">
        <v>1110</v>
      </c>
      <c r="D191" s="3">
        <v>0</v>
      </c>
      <c r="E191" s="3">
        <v>531.20000000000005</v>
      </c>
      <c r="F191" s="3">
        <v>475.2</v>
      </c>
      <c r="G191" s="4">
        <v>0.89457831325301196</v>
      </c>
      <c r="H191" s="4">
        <v>0.89457831325301196</v>
      </c>
      <c r="I191" s="76">
        <v>475.2</v>
      </c>
      <c r="J191" s="1">
        <v>0.42799999999999999</v>
      </c>
      <c r="K191" s="13"/>
      <c r="L191" s="5">
        <v>0.128</v>
      </c>
      <c r="M191" s="13"/>
      <c r="N191" s="24">
        <v>0.872</v>
      </c>
      <c r="O191" s="13"/>
      <c r="P191" s="20">
        <v>3243.1</v>
      </c>
      <c r="Q191" s="20">
        <v>3243.1</v>
      </c>
      <c r="R191" s="13"/>
      <c r="S191" s="13"/>
      <c r="T191" s="20">
        <v>3243.1</v>
      </c>
      <c r="U191" s="20">
        <v>3243.1</v>
      </c>
      <c r="V191" s="20">
        <v>3243.1</v>
      </c>
      <c r="W191" s="77">
        <v>2829.8</v>
      </c>
      <c r="X191" s="77">
        <v>413.29999999999973</v>
      </c>
      <c r="Y191" s="77">
        <v>0</v>
      </c>
      <c r="Z191" s="19">
        <v>3243.1</v>
      </c>
      <c r="AA191" s="20"/>
      <c r="AB191" s="19">
        <f t="shared" si="2"/>
        <v>3243.1</v>
      </c>
    </row>
    <row r="192" spans="1:28" x14ac:dyDescent="0.25">
      <c r="A192" s="6">
        <v>0</v>
      </c>
      <c r="B192" s="8" t="s">
        <v>207</v>
      </c>
      <c r="C192" s="37">
        <v>700</v>
      </c>
      <c r="D192" s="3">
        <v>0</v>
      </c>
      <c r="E192" s="3">
        <v>1116.0999999999999</v>
      </c>
      <c r="F192" s="3">
        <v>1142.5</v>
      </c>
      <c r="G192" s="4">
        <v>1.0236537944628619</v>
      </c>
      <c r="H192" s="4">
        <v>1.0236537944628619</v>
      </c>
      <c r="I192" s="76">
        <v>1142.5</v>
      </c>
      <c r="J192" s="1">
        <v>1.6319999999999999</v>
      </c>
      <c r="K192" s="13"/>
      <c r="L192" s="5">
        <v>0.48699999999999999</v>
      </c>
      <c r="M192" s="13"/>
      <c r="N192" s="24">
        <v>0.51300000000000001</v>
      </c>
      <c r="O192" s="13"/>
      <c r="P192" s="20">
        <v>1203.2</v>
      </c>
      <c r="Q192" s="20">
        <v>1203.2</v>
      </c>
      <c r="R192" s="13"/>
      <c r="S192" s="13"/>
      <c r="T192" s="20">
        <v>1203.2</v>
      </c>
      <c r="U192" s="20">
        <v>1203.2</v>
      </c>
      <c r="V192" s="20">
        <v>1203.2</v>
      </c>
      <c r="W192" s="77">
        <v>1697.1000000000001</v>
      </c>
      <c r="X192" s="77">
        <v>-493.90000000000009</v>
      </c>
      <c r="Y192" s="77">
        <v>493.90000000000009</v>
      </c>
      <c r="Z192" s="19">
        <v>1697.1</v>
      </c>
      <c r="AA192" s="20"/>
      <c r="AB192" s="19">
        <f t="shared" si="2"/>
        <v>1697.1</v>
      </c>
    </row>
    <row r="193" spans="1:28" x14ac:dyDescent="0.25">
      <c r="A193" s="6">
        <v>0</v>
      </c>
      <c r="B193" s="8" t="s">
        <v>208</v>
      </c>
      <c r="C193" s="37">
        <v>1279</v>
      </c>
      <c r="D193" s="3">
        <v>0</v>
      </c>
      <c r="E193" s="3">
        <v>718.7</v>
      </c>
      <c r="F193" s="3">
        <v>772.9</v>
      </c>
      <c r="G193" s="4">
        <v>1.0754139418394322</v>
      </c>
      <c r="H193" s="4">
        <v>1.045874197504796</v>
      </c>
      <c r="I193" s="76">
        <v>751.7</v>
      </c>
      <c r="J193" s="1">
        <v>0.58799999999999997</v>
      </c>
      <c r="K193" s="13"/>
      <c r="L193" s="5">
        <v>0.17499999999999999</v>
      </c>
      <c r="M193" s="13"/>
      <c r="N193" s="24">
        <v>0.82499999999999996</v>
      </c>
      <c r="O193" s="13"/>
      <c r="P193" s="20">
        <v>3535.4</v>
      </c>
      <c r="Q193" s="20">
        <v>3535.4</v>
      </c>
      <c r="R193" s="13"/>
      <c r="S193" s="13"/>
      <c r="T193" s="20">
        <v>3535.4</v>
      </c>
      <c r="U193" s="20">
        <v>3535.4</v>
      </c>
      <c r="V193" s="20">
        <v>3535.4</v>
      </c>
      <c r="W193" s="77">
        <v>3102.2000000000003</v>
      </c>
      <c r="X193" s="77">
        <v>433.19999999999982</v>
      </c>
      <c r="Y193" s="77">
        <v>0</v>
      </c>
      <c r="Z193" s="19">
        <v>3535.4</v>
      </c>
      <c r="AA193" s="20"/>
      <c r="AB193" s="19">
        <f t="shared" si="2"/>
        <v>3535.4</v>
      </c>
    </row>
    <row r="194" spans="1:28" x14ac:dyDescent="0.25">
      <c r="A194" s="6">
        <v>0</v>
      </c>
      <c r="B194" s="8" t="s">
        <v>209</v>
      </c>
      <c r="C194" s="37">
        <v>1963</v>
      </c>
      <c r="D194" s="3">
        <v>0</v>
      </c>
      <c r="E194" s="3">
        <v>1175.5999999999999</v>
      </c>
      <c r="F194" s="3">
        <v>1181.7</v>
      </c>
      <c r="G194" s="4">
        <v>1.0051888397414088</v>
      </c>
      <c r="H194" s="4">
        <v>1.0051888397414088</v>
      </c>
      <c r="I194" s="76">
        <v>1181.7</v>
      </c>
      <c r="J194" s="1">
        <v>0.60199999999999998</v>
      </c>
      <c r="K194" s="13"/>
      <c r="L194" s="5">
        <v>0.18</v>
      </c>
      <c r="M194" s="13"/>
      <c r="N194" s="24">
        <v>0.82</v>
      </c>
      <c r="O194" s="13"/>
      <c r="P194" s="20">
        <v>5393.3</v>
      </c>
      <c r="Q194" s="20">
        <v>5393.3</v>
      </c>
      <c r="R194" s="13"/>
      <c r="S194" s="13"/>
      <c r="T194" s="20">
        <v>5393.3</v>
      </c>
      <c r="U194" s="20">
        <v>5393.3</v>
      </c>
      <c r="V194" s="20">
        <v>5393.3</v>
      </c>
      <c r="W194" s="77">
        <v>3974.5999999999995</v>
      </c>
      <c r="X194" s="77">
        <v>1418.7000000000007</v>
      </c>
      <c r="Y194" s="77">
        <v>0</v>
      </c>
      <c r="Z194" s="19">
        <v>5393.3</v>
      </c>
      <c r="AA194" s="20"/>
      <c r="AB194" s="19">
        <f t="shared" si="2"/>
        <v>5393.3</v>
      </c>
    </row>
    <row r="195" spans="1:28" x14ac:dyDescent="0.25">
      <c r="A195" s="6">
        <v>0</v>
      </c>
      <c r="B195" s="8" t="s">
        <v>162</v>
      </c>
      <c r="C195" s="37">
        <v>564</v>
      </c>
      <c r="D195" s="3">
        <v>0</v>
      </c>
      <c r="E195" s="3">
        <v>854.4</v>
      </c>
      <c r="F195" s="3">
        <v>871.4</v>
      </c>
      <c r="G195" s="4">
        <v>1.0198970037453183</v>
      </c>
      <c r="H195" s="4">
        <v>1.0198970037453183</v>
      </c>
      <c r="I195" s="76">
        <v>871.4</v>
      </c>
      <c r="J195" s="1">
        <v>1.5449999999999999</v>
      </c>
      <c r="K195" s="13"/>
      <c r="L195" s="5">
        <v>0.46100000000000002</v>
      </c>
      <c r="M195" s="13"/>
      <c r="N195" s="24">
        <v>0.53900000000000003</v>
      </c>
      <c r="O195" s="13"/>
      <c r="P195" s="20">
        <v>1018.6</v>
      </c>
      <c r="Q195" s="20">
        <v>1018.6</v>
      </c>
      <c r="R195" s="13"/>
      <c r="S195" s="13"/>
      <c r="T195" s="20">
        <v>1018.6</v>
      </c>
      <c r="U195" s="20">
        <v>1018.6</v>
      </c>
      <c r="V195" s="20">
        <v>1018.6</v>
      </c>
      <c r="W195" s="77">
        <v>1361.3</v>
      </c>
      <c r="X195" s="77">
        <v>-342.69999999999993</v>
      </c>
      <c r="Y195" s="77">
        <v>342.69999999999993</v>
      </c>
      <c r="Z195" s="19">
        <v>1361.3</v>
      </c>
      <c r="AA195" s="20"/>
      <c r="AB195" s="19">
        <f t="shared" si="2"/>
        <v>1361.3</v>
      </c>
    </row>
    <row r="196" spans="1:28" x14ac:dyDescent="0.25">
      <c r="A196" s="6">
        <v>0</v>
      </c>
      <c r="B196" s="8" t="s">
        <v>210</v>
      </c>
      <c r="C196" s="37">
        <v>1763</v>
      </c>
      <c r="D196" s="3">
        <v>0</v>
      </c>
      <c r="E196" s="3">
        <v>1064.3</v>
      </c>
      <c r="F196" s="3">
        <v>1075.8</v>
      </c>
      <c r="G196" s="4">
        <v>1.0108052240909517</v>
      </c>
      <c r="H196" s="4">
        <v>1.0108052240909517</v>
      </c>
      <c r="I196" s="76">
        <v>1075.8</v>
      </c>
      <c r="J196" s="1">
        <v>0.61</v>
      </c>
      <c r="K196" s="13"/>
      <c r="L196" s="5">
        <v>0.182</v>
      </c>
      <c r="M196" s="13"/>
      <c r="N196" s="24">
        <v>0.81799999999999995</v>
      </c>
      <c r="O196" s="13"/>
      <c r="P196" s="20">
        <v>4832</v>
      </c>
      <c r="Q196" s="20">
        <v>4832</v>
      </c>
      <c r="R196" s="13"/>
      <c r="S196" s="13"/>
      <c r="T196" s="20">
        <v>4832</v>
      </c>
      <c r="U196" s="20">
        <v>4832</v>
      </c>
      <c r="V196" s="20">
        <v>4832</v>
      </c>
      <c r="W196" s="77">
        <v>3877.8</v>
      </c>
      <c r="X196" s="77">
        <v>954.19999999999982</v>
      </c>
      <c r="Y196" s="77">
        <v>0</v>
      </c>
      <c r="Z196" s="19">
        <v>4832</v>
      </c>
      <c r="AA196" s="20"/>
      <c r="AB196" s="19">
        <f t="shared" si="2"/>
        <v>4832</v>
      </c>
    </row>
    <row r="197" spans="1:28" x14ac:dyDescent="0.25">
      <c r="A197" s="6">
        <v>2</v>
      </c>
      <c r="B197" s="8" t="s">
        <v>10</v>
      </c>
      <c r="C197" s="37">
        <v>14376</v>
      </c>
      <c r="D197" s="3">
        <v>2518</v>
      </c>
      <c r="E197" s="3">
        <v>39112</v>
      </c>
      <c r="F197" s="3">
        <v>40410.300000000003</v>
      </c>
      <c r="G197" s="4">
        <v>1.0331944160359992</v>
      </c>
      <c r="H197" s="4">
        <v>1.0331944160359992</v>
      </c>
      <c r="I197" s="76">
        <v>40410.300000000003</v>
      </c>
      <c r="J197" s="1">
        <v>2.8109999999999999</v>
      </c>
      <c r="K197" s="21">
        <v>0.41299999999999998</v>
      </c>
      <c r="L197" s="13"/>
      <c r="M197" s="21">
        <v>0.48099999999999998</v>
      </c>
      <c r="N197" s="24"/>
      <c r="O197" s="17">
        <v>47039.6</v>
      </c>
      <c r="P197" s="13"/>
      <c r="Q197" s="20">
        <v>47039.6</v>
      </c>
      <c r="R197" s="9">
        <v>0</v>
      </c>
      <c r="S197" s="32">
        <v>47039.6</v>
      </c>
      <c r="T197" s="13"/>
      <c r="U197" s="20">
        <v>47039.6</v>
      </c>
      <c r="V197" s="20">
        <v>47039.6</v>
      </c>
      <c r="W197" s="77">
        <v>37222.600000000006</v>
      </c>
      <c r="X197" s="77">
        <v>9816.9999999999927</v>
      </c>
      <c r="Y197" s="77">
        <v>0</v>
      </c>
      <c r="Z197" s="19">
        <v>47039.6</v>
      </c>
      <c r="AA197" s="20"/>
      <c r="AB197" s="19">
        <f t="shared" si="2"/>
        <v>47039.6</v>
      </c>
    </row>
    <row r="198" spans="1:28" x14ac:dyDescent="0.25">
      <c r="A198" s="6">
        <v>1</v>
      </c>
      <c r="B198" s="60" t="s">
        <v>22</v>
      </c>
      <c r="C198" s="22">
        <v>30831</v>
      </c>
      <c r="D198" s="54">
        <v>5330</v>
      </c>
      <c r="E198" s="54">
        <v>137547.20000000001</v>
      </c>
      <c r="F198" s="54">
        <v>139841.5</v>
      </c>
      <c r="G198" s="19"/>
      <c r="H198" s="19"/>
      <c r="I198" s="19">
        <v>139044.6</v>
      </c>
      <c r="J198" s="1"/>
      <c r="K198" s="13"/>
      <c r="L198" s="13"/>
      <c r="M198" s="13"/>
      <c r="N198" s="24"/>
      <c r="O198" s="19">
        <v>96477.4</v>
      </c>
      <c r="P198" s="19">
        <v>55350.5</v>
      </c>
      <c r="Q198" s="19">
        <v>151827.9</v>
      </c>
      <c r="R198" s="19"/>
      <c r="S198" s="19">
        <v>96477.4</v>
      </c>
      <c r="T198" s="54">
        <v>55350.5</v>
      </c>
      <c r="U198" s="54">
        <v>151827.9</v>
      </c>
      <c r="V198" s="54">
        <v>151827.9</v>
      </c>
      <c r="W198" s="54">
        <v>140738.9</v>
      </c>
      <c r="X198" s="54">
        <v>11088.999999999998</v>
      </c>
      <c r="Y198" s="54">
        <v>11434.200000000003</v>
      </c>
      <c r="Z198" s="54">
        <v>163262.09999999998</v>
      </c>
      <c r="AA198" s="54"/>
      <c r="AB198" s="19">
        <f t="shared" si="2"/>
        <v>163262.09999999998</v>
      </c>
    </row>
    <row r="199" spans="1:28" x14ac:dyDescent="0.25">
      <c r="A199" s="6">
        <v>3</v>
      </c>
      <c r="B199" s="8" t="s">
        <v>211</v>
      </c>
      <c r="C199" s="37">
        <v>9149</v>
      </c>
      <c r="D199" s="3">
        <v>0</v>
      </c>
      <c r="E199" s="3">
        <v>28566.1</v>
      </c>
      <c r="F199" s="3">
        <v>25405</v>
      </c>
      <c r="G199" s="4">
        <v>0.88934086207077623</v>
      </c>
      <c r="H199" s="4">
        <v>0.88934086207077623</v>
      </c>
      <c r="I199" s="76">
        <v>25405</v>
      </c>
      <c r="J199" s="1">
        <v>2.7770000000000001</v>
      </c>
      <c r="K199" s="13"/>
      <c r="L199" s="5">
        <v>0.82899999999999996</v>
      </c>
      <c r="M199" s="13"/>
      <c r="N199" s="24">
        <v>0.17100000000000001</v>
      </c>
      <c r="O199" s="13"/>
      <c r="P199" s="20">
        <v>5241.8999999999996</v>
      </c>
      <c r="Q199" s="20">
        <v>5241.8999999999996</v>
      </c>
      <c r="R199" s="13"/>
      <c r="S199" s="13"/>
      <c r="T199" s="20">
        <v>5241.8999999999996</v>
      </c>
      <c r="U199" s="20">
        <v>5241.8999999999996</v>
      </c>
      <c r="V199" s="20">
        <v>5241.8999999999996</v>
      </c>
      <c r="W199" s="77">
        <v>14461</v>
      </c>
      <c r="X199" s="77">
        <v>-9219.1</v>
      </c>
      <c r="Y199" s="77">
        <v>9219.1</v>
      </c>
      <c r="Z199" s="19">
        <v>14461</v>
      </c>
      <c r="AA199" s="20"/>
      <c r="AB199" s="19">
        <f t="shared" si="2"/>
        <v>14461</v>
      </c>
    </row>
    <row r="200" spans="1:28" x14ac:dyDescent="0.25">
      <c r="A200" s="6">
        <v>0</v>
      </c>
      <c r="B200" s="8" t="s">
        <v>212</v>
      </c>
      <c r="C200" s="37">
        <v>590</v>
      </c>
      <c r="D200" s="3">
        <v>0</v>
      </c>
      <c r="E200" s="3">
        <v>619.4</v>
      </c>
      <c r="F200" s="3">
        <v>628.4</v>
      </c>
      <c r="G200" s="4">
        <v>1.0145301905069422</v>
      </c>
      <c r="H200" s="4">
        <v>1.0145301905069422</v>
      </c>
      <c r="I200" s="76">
        <v>628.4</v>
      </c>
      <c r="J200" s="1">
        <v>1.0649999999999999</v>
      </c>
      <c r="K200" s="13"/>
      <c r="L200" s="5">
        <v>0.318</v>
      </c>
      <c r="M200" s="13"/>
      <c r="N200" s="24">
        <v>0.68200000000000005</v>
      </c>
      <c r="O200" s="13"/>
      <c r="P200" s="20">
        <v>1348.2</v>
      </c>
      <c r="Q200" s="20">
        <v>1348.2</v>
      </c>
      <c r="R200" s="13"/>
      <c r="S200" s="13"/>
      <c r="T200" s="20">
        <v>1348.2</v>
      </c>
      <c r="U200" s="20">
        <v>1348.2</v>
      </c>
      <c r="V200" s="20">
        <v>1348.2</v>
      </c>
      <c r="W200" s="77">
        <v>1374.6000000000001</v>
      </c>
      <c r="X200" s="77">
        <v>-26.400000000000091</v>
      </c>
      <c r="Y200" s="77">
        <v>26.400000000000091</v>
      </c>
      <c r="Z200" s="19">
        <v>1374.6</v>
      </c>
      <c r="AA200" s="20"/>
      <c r="AB200" s="19">
        <f t="shared" si="2"/>
        <v>1374.6</v>
      </c>
    </row>
    <row r="201" spans="1:28" x14ac:dyDescent="0.25">
      <c r="A201" s="6">
        <v>0</v>
      </c>
      <c r="B201" s="8" t="s">
        <v>213</v>
      </c>
      <c r="C201" s="37">
        <v>1924</v>
      </c>
      <c r="D201" s="3">
        <v>0</v>
      </c>
      <c r="E201" s="3">
        <v>1220.5</v>
      </c>
      <c r="F201" s="3">
        <v>1296.7</v>
      </c>
      <c r="G201" s="4">
        <v>1.0624334289225728</v>
      </c>
      <c r="H201" s="4">
        <v>1.045874197504796</v>
      </c>
      <c r="I201" s="76">
        <v>1276.5</v>
      </c>
      <c r="J201" s="1">
        <v>0.66300000000000003</v>
      </c>
      <c r="K201" s="13"/>
      <c r="L201" s="5">
        <v>0.19800000000000001</v>
      </c>
      <c r="M201" s="13"/>
      <c r="N201" s="24">
        <v>0.80200000000000005</v>
      </c>
      <c r="O201" s="13"/>
      <c r="P201" s="20">
        <v>5170.1000000000004</v>
      </c>
      <c r="Q201" s="20">
        <v>5170.1000000000004</v>
      </c>
      <c r="R201" s="13"/>
      <c r="S201" s="13"/>
      <c r="T201" s="20">
        <v>5170.1000000000004</v>
      </c>
      <c r="U201" s="20">
        <v>5170.1000000000004</v>
      </c>
      <c r="V201" s="20">
        <v>5170.1000000000004</v>
      </c>
      <c r="W201" s="77">
        <v>4859.0999999999995</v>
      </c>
      <c r="X201" s="77">
        <v>311.00000000000091</v>
      </c>
      <c r="Y201" s="77">
        <v>0</v>
      </c>
      <c r="Z201" s="19">
        <v>5170.1000000000004</v>
      </c>
      <c r="AA201" s="20"/>
      <c r="AB201" s="19">
        <f t="shared" si="2"/>
        <v>5170.1000000000004</v>
      </c>
    </row>
    <row r="202" spans="1:28" x14ac:dyDescent="0.25">
      <c r="A202" s="6">
        <v>0</v>
      </c>
      <c r="B202" s="8" t="s">
        <v>214</v>
      </c>
      <c r="C202" s="37">
        <v>1690</v>
      </c>
      <c r="D202" s="3">
        <v>0</v>
      </c>
      <c r="E202" s="3">
        <v>1659</v>
      </c>
      <c r="F202" s="3">
        <v>1732.8</v>
      </c>
      <c r="G202" s="4">
        <v>1.0444846292947558</v>
      </c>
      <c r="H202" s="4">
        <v>1.0444846292947558</v>
      </c>
      <c r="I202" s="76">
        <v>1732.8</v>
      </c>
      <c r="J202" s="1">
        <v>1.0249999999999999</v>
      </c>
      <c r="K202" s="13"/>
      <c r="L202" s="5">
        <v>0.30599999999999999</v>
      </c>
      <c r="M202" s="13"/>
      <c r="N202" s="24">
        <v>0.69399999999999995</v>
      </c>
      <c r="O202" s="13"/>
      <c r="P202" s="20">
        <v>3929.8</v>
      </c>
      <c r="Q202" s="20">
        <v>3929.8</v>
      </c>
      <c r="R202" s="13"/>
      <c r="S202" s="13"/>
      <c r="T202" s="20">
        <v>3929.8</v>
      </c>
      <c r="U202" s="20">
        <v>3929.8</v>
      </c>
      <c r="V202" s="20">
        <v>3929.8</v>
      </c>
      <c r="W202" s="77">
        <v>3836.7</v>
      </c>
      <c r="X202" s="77">
        <v>93.100000000000364</v>
      </c>
      <c r="Y202" s="77">
        <v>0</v>
      </c>
      <c r="Z202" s="19">
        <v>3929.8</v>
      </c>
      <c r="AA202" s="20"/>
      <c r="AB202" s="19">
        <f t="shared" si="2"/>
        <v>3929.8</v>
      </c>
    </row>
    <row r="203" spans="1:28" x14ac:dyDescent="0.25">
      <c r="A203" s="6">
        <v>0</v>
      </c>
      <c r="B203" s="8" t="s">
        <v>215</v>
      </c>
      <c r="C203" s="37">
        <v>546</v>
      </c>
      <c r="D203" s="3">
        <v>0</v>
      </c>
      <c r="E203" s="3">
        <v>457.7</v>
      </c>
      <c r="F203" s="3">
        <v>470.7</v>
      </c>
      <c r="G203" s="4">
        <v>1.0284028839851431</v>
      </c>
      <c r="H203" s="4">
        <v>1.0284028839851431</v>
      </c>
      <c r="I203" s="76">
        <v>470.7</v>
      </c>
      <c r="J203" s="1">
        <v>0.86199999999999999</v>
      </c>
      <c r="K203" s="13"/>
      <c r="L203" s="5">
        <v>0.25700000000000001</v>
      </c>
      <c r="M203" s="13"/>
      <c r="N203" s="24">
        <v>0.74299999999999999</v>
      </c>
      <c r="O203" s="13"/>
      <c r="P203" s="20">
        <v>1359.3</v>
      </c>
      <c r="Q203" s="20">
        <v>1359.3</v>
      </c>
      <c r="R203" s="13"/>
      <c r="S203" s="13"/>
      <c r="T203" s="20">
        <v>1359.3</v>
      </c>
      <c r="U203" s="20">
        <v>1359.3</v>
      </c>
      <c r="V203" s="20">
        <v>1359.3</v>
      </c>
      <c r="W203" s="77">
        <v>1360.5</v>
      </c>
      <c r="X203" s="77">
        <v>-1.2000000000000455</v>
      </c>
      <c r="Y203" s="77">
        <v>1.2000000000000455</v>
      </c>
      <c r="Z203" s="19">
        <v>1360.5</v>
      </c>
      <c r="AA203" s="20"/>
      <c r="AB203" s="19">
        <f t="shared" ref="AB203:AB266" si="3">Z203-AA203</f>
        <v>1360.5</v>
      </c>
    </row>
    <row r="204" spans="1:28" x14ac:dyDescent="0.25">
      <c r="A204" s="6">
        <v>0</v>
      </c>
      <c r="B204" s="8" t="s">
        <v>216</v>
      </c>
      <c r="C204" s="37">
        <v>1557</v>
      </c>
      <c r="D204" s="3">
        <v>0</v>
      </c>
      <c r="E204" s="3">
        <v>1639.8</v>
      </c>
      <c r="F204" s="3">
        <v>1602.4</v>
      </c>
      <c r="G204" s="4">
        <v>0.9771923405293329</v>
      </c>
      <c r="H204" s="4">
        <v>0.9771923405293329</v>
      </c>
      <c r="I204" s="76">
        <v>1602.4</v>
      </c>
      <c r="J204" s="1">
        <v>1.0289999999999999</v>
      </c>
      <c r="K204" s="13"/>
      <c r="L204" s="5">
        <v>0.307</v>
      </c>
      <c r="M204" s="13"/>
      <c r="N204" s="24">
        <v>0.69299999999999995</v>
      </c>
      <c r="O204" s="13"/>
      <c r="P204" s="20">
        <v>3615.3</v>
      </c>
      <c r="Q204" s="20">
        <v>3615.3</v>
      </c>
      <c r="R204" s="13"/>
      <c r="S204" s="13"/>
      <c r="T204" s="20">
        <v>3615.3</v>
      </c>
      <c r="U204" s="20">
        <v>3615.3</v>
      </c>
      <c r="V204" s="20">
        <v>3615.3</v>
      </c>
      <c r="W204" s="77">
        <v>3526.2000000000007</v>
      </c>
      <c r="X204" s="77">
        <v>89.099999999999454</v>
      </c>
      <c r="Y204" s="77">
        <v>0</v>
      </c>
      <c r="Z204" s="19">
        <v>3615.3</v>
      </c>
      <c r="AA204" s="20"/>
      <c r="AB204" s="19">
        <f t="shared" si="3"/>
        <v>3615.3</v>
      </c>
    </row>
    <row r="205" spans="1:28" x14ac:dyDescent="0.25">
      <c r="A205" s="6">
        <v>0</v>
      </c>
      <c r="B205" s="8" t="s">
        <v>217</v>
      </c>
      <c r="C205" s="37">
        <v>1601</v>
      </c>
      <c r="D205" s="3">
        <v>0</v>
      </c>
      <c r="E205" s="3">
        <v>1817.4</v>
      </c>
      <c r="F205" s="3">
        <v>1863</v>
      </c>
      <c r="G205" s="4">
        <v>1.0250907890392869</v>
      </c>
      <c r="H205" s="4">
        <v>1.0250907890392869</v>
      </c>
      <c r="I205" s="76">
        <v>1863</v>
      </c>
      <c r="J205" s="1">
        <v>1.1639999999999999</v>
      </c>
      <c r="K205" s="13"/>
      <c r="L205" s="5">
        <v>0.34699999999999998</v>
      </c>
      <c r="M205" s="13"/>
      <c r="N205" s="24">
        <v>0.65300000000000002</v>
      </c>
      <c r="O205" s="13"/>
      <c r="P205" s="20">
        <v>3502.9</v>
      </c>
      <c r="Q205" s="20">
        <v>3502.9</v>
      </c>
      <c r="R205" s="13"/>
      <c r="S205" s="13"/>
      <c r="T205" s="20">
        <v>3502.9</v>
      </c>
      <c r="U205" s="20">
        <v>3502.9</v>
      </c>
      <c r="V205" s="20">
        <v>3502.9</v>
      </c>
      <c r="W205" s="77">
        <v>3530.6000000000004</v>
      </c>
      <c r="X205" s="77">
        <v>-27.700000000000273</v>
      </c>
      <c r="Y205" s="77">
        <v>27.700000000000273</v>
      </c>
      <c r="Z205" s="19">
        <v>3530.6</v>
      </c>
      <c r="AA205" s="20"/>
      <c r="AB205" s="19">
        <f t="shared" si="3"/>
        <v>3530.6</v>
      </c>
    </row>
    <row r="206" spans="1:28" x14ac:dyDescent="0.25">
      <c r="A206" s="6">
        <v>0</v>
      </c>
      <c r="B206" s="8" t="s">
        <v>218</v>
      </c>
      <c r="C206" s="37">
        <v>755</v>
      </c>
      <c r="D206" s="3">
        <v>0</v>
      </c>
      <c r="E206" s="3">
        <v>1111.3</v>
      </c>
      <c r="F206" s="3">
        <v>1144.8</v>
      </c>
      <c r="G206" s="4">
        <v>1.0301448753711868</v>
      </c>
      <c r="H206" s="4">
        <v>1.0301448753711868</v>
      </c>
      <c r="I206" s="76">
        <v>1144.8</v>
      </c>
      <c r="J206" s="1">
        <v>1.516</v>
      </c>
      <c r="K206" s="13"/>
      <c r="L206" s="5">
        <v>0.45200000000000001</v>
      </c>
      <c r="M206" s="13"/>
      <c r="N206" s="24">
        <v>0.54800000000000004</v>
      </c>
      <c r="O206" s="13"/>
      <c r="P206" s="20">
        <v>1386.3</v>
      </c>
      <c r="Q206" s="20">
        <v>1386.3</v>
      </c>
      <c r="R206" s="13"/>
      <c r="S206" s="13"/>
      <c r="T206" s="20">
        <v>1386.3</v>
      </c>
      <c r="U206" s="20">
        <v>1386.3</v>
      </c>
      <c r="V206" s="20">
        <v>1386.3</v>
      </c>
      <c r="W206" s="77">
        <v>1819.8999999999996</v>
      </c>
      <c r="X206" s="77">
        <v>-433.59999999999968</v>
      </c>
      <c r="Y206" s="77">
        <v>433.59999999999968</v>
      </c>
      <c r="Z206" s="19">
        <v>1819.9</v>
      </c>
      <c r="AA206" s="20"/>
      <c r="AB206" s="19">
        <f t="shared" si="3"/>
        <v>1819.9</v>
      </c>
    </row>
    <row r="207" spans="1:28" x14ac:dyDescent="0.25">
      <c r="A207" s="6">
        <v>0</v>
      </c>
      <c r="B207" s="8" t="s">
        <v>219</v>
      </c>
      <c r="C207" s="37">
        <v>753</v>
      </c>
      <c r="D207" s="3">
        <v>0</v>
      </c>
      <c r="E207" s="3">
        <v>601.70000000000005</v>
      </c>
      <c r="F207" s="3">
        <v>625.5</v>
      </c>
      <c r="G207" s="4">
        <v>1.039554595313279</v>
      </c>
      <c r="H207" s="4">
        <v>1.039554595313279</v>
      </c>
      <c r="I207" s="76">
        <v>625.5</v>
      </c>
      <c r="J207" s="1">
        <v>0.83099999999999996</v>
      </c>
      <c r="K207" s="13"/>
      <c r="L207" s="5">
        <v>0.248</v>
      </c>
      <c r="M207" s="13"/>
      <c r="N207" s="24">
        <v>0.752</v>
      </c>
      <c r="O207" s="13"/>
      <c r="P207" s="20">
        <v>1897.3</v>
      </c>
      <c r="Q207" s="20">
        <v>1897.3</v>
      </c>
      <c r="R207" s="13"/>
      <c r="S207" s="13"/>
      <c r="T207" s="20">
        <v>1897.3</v>
      </c>
      <c r="U207" s="20">
        <v>1897.3</v>
      </c>
      <c r="V207" s="20">
        <v>1897.3</v>
      </c>
      <c r="W207" s="77">
        <v>2082.6999999999998</v>
      </c>
      <c r="X207" s="77">
        <v>-185.39999999999986</v>
      </c>
      <c r="Y207" s="77">
        <v>185.39999999999986</v>
      </c>
      <c r="Z207" s="19">
        <v>2082.6999999999998</v>
      </c>
      <c r="AA207" s="20"/>
      <c r="AB207" s="19">
        <f t="shared" si="3"/>
        <v>2082.6999999999998</v>
      </c>
    </row>
    <row r="208" spans="1:28" x14ac:dyDescent="0.25">
      <c r="A208" s="6">
        <v>0</v>
      </c>
      <c r="B208" s="8" t="s">
        <v>220</v>
      </c>
      <c r="C208" s="37">
        <v>513</v>
      </c>
      <c r="D208" s="3">
        <v>0</v>
      </c>
      <c r="E208" s="3">
        <v>625.1</v>
      </c>
      <c r="F208" s="3">
        <v>646.6</v>
      </c>
      <c r="G208" s="4">
        <v>1.0343944968804992</v>
      </c>
      <c r="H208" s="4">
        <v>1.0343944968804992</v>
      </c>
      <c r="I208" s="76">
        <v>646.6</v>
      </c>
      <c r="J208" s="1">
        <v>1.26</v>
      </c>
      <c r="K208" s="13"/>
      <c r="L208" s="5">
        <v>0.376</v>
      </c>
      <c r="M208" s="13"/>
      <c r="N208" s="24">
        <v>0.624</v>
      </c>
      <c r="O208" s="13"/>
      <c r="P208" s="20">
        <v>1072.5999999999999</v>
      </c>
      <c r="Q208" s="20">
        <v>1072.5999999999999</v>
      </c>
      <c r="R208" s="13"/>
      <c r="S208" s="13"/>
      <c r="T208" s="20">
        <v>1072.5999999999999</v>
      </c>
      <c r="U208" s="20">
        <v>1072.5999999999999</v>
      </c>
      <c r="V208" s="20">
        <v>1072.5999999999999</v>
      </c>
      <c r="W208" s="77">
        <v>1182.1999999999998</v>
      </c>
      <c r="X208" s="77">
        <v>-109.59999999999991</v>
      </c>
      <c r="Y208" s="77">
        <v>109.59999999999991</v>
      </c>
      <c r="Z208" s="19">
        <v>1182.2</v>
      </c>
      <c r="AA208" s="20"/>
      <c r="AB208" s="19">
        <f t="shared" si="3"/>
        <v>1182.2</v>
      </c>
    </row>
    <row r="209" spans="1:28" x14ac:dyDescent="0.25">
      <c r="A209" s="6">
        <v>0</v>
      </c>
      <c r="B209" s="8" t="s">
        <v>221</v>
      </c>
      <c r="C209" s="37">
        <v>1415</v>
      </c>
      <c r="D209" s="3">
        <v>0</v>
      </c>
      <c r="E209" s="3">
        <v>1394.2</v>
      </c>
      <c r="F209" s="3">
        <v>1453.8</v>
      </c>
      <c r="G209" s="4">
        <v>1.0427485296227226</v>
      </c>
      <c r="H209" s="4">
        <v>1.0427485296227226</v>
      </c>
      <c r="I209" s="76">
        <v>1453.8</v>
      </c>
      <c r="J209" s="1">
        <v>1.0269999999999999</v>
      </c>
      <c r="K209" s="13"/>
      <c r="L209" s="5">
        <v>0.307</v>
      </c>
      <c r="M209" s="13"/>
      <c r="N209" s="24">
        <v>0.69299999999999995</v>
      </c>
      <c r="O209" s="13"/>
      <c r="P209" s="20">
        <v>3285.6</v>
      </c>
      <c r="Q209" s="20">
        <v>3285.6</v>
      </c>
      <c r="R209" s="13"/>
      <c r="S209" s="13"/>
      <c r="T209" s="20">
        <v>3285.6</v>
      </c>
      <c r="U209" s="20">
        <v>3285.6</v>
      </c>
      <c r="V209" s="20">
        <v>3285.6</v>
      </c>
      <c r="W209" s="77">
        <v>2721.4000000000005</v>
      </c>
      <c r="X209" s="77">
        <v>564.19999999999936</v>
      </c>
      <c r="Y209" s="77">
        <v>0</v>
      </c>
      <c r="Z209" s="19">
        <v>3285.6</v>
      </c>
      <c r="AA209" s="20"/>
      <c r="AB209" s="19">
        <f t="shared" si="3"/>
        <v>3285.6</v>
      </c>
    </row>
    <row r="210" spans="1:28" x14ac:dyDescent="0.25">
      <c r="A210" s="6">
        <v>0</v>
      </c>
      <c r="B210" s="8" t="s">
        <v>222</v>
      </c>
      <c r="C210" s="37">
        <v>1552</v>
      </c>
      <c r="D210" s="3">
        <v>0</v>
      </c>
      <c r="E210" s="3">
        <v>1124.0999999999999</v>
      </c>
      <c r="F210" s="3">
        <v>1163.4000000000001</v>
      </c>
      <c r="G210" s="4">
        <v>1.0349613023752338</v>
      </c>
      <c r="H210" s="4">
        <v>1.0349613023752338</v>
      </c>
      <c r="I210" s="76">
        <v>1163.4000000000001</v>
      </c>
      <c r="J210" s="1">
        <v>0.75</v>
      </c>
      <c r="K210" s="13"/>
      <c r="L210" s="5">
        <v>0.224</v>
      </c>
      <c r="M210" s="13"/>
      <c r="N210" s="24">
        <v>0.77600000000000002</v>
      </c>
      <c r="O210" s="13"/>
      <c r="P210" s="20">
        <v>4035.3</v>
      </c>
      <c r="Q210" s="20">
        <v>4035.3</v>
      </c>
      <c r="R210" s="13"/>
      <c r="S210" s="13"/>
      <c r="T210" s="20">
        <v>4035.3</v>
      </c>
      <c r="U210" s="20">
        <v>4035.3</v>
      </c>
      <c r="V210" s="20">
        <v>4035.3</v>
      </c>
      <c r="W210" s="77">
        <v>3589.3</v>
      </c>
      <c r="X210" s="77">
        <v>446</v>
      </c>
      <c r="Y210" s="77">
        <v>0</v>
      </c>
      <c r="Z210" s="19">
        <v>4035.3</v>
      </c>
      <c r="AA210" s="20"/>
      <c r="AB210" s="19">
        <f t="shared" si="3"/>
        <v>4035.3</v>
      </c>
    </row>
    <row r="211" spans="1:28" x14ac:dyDescent="0.25">
      <c r="A211" s="6">
        <v>0</v>
      </c>
      <c r="B211" s="8" t="s">
        <v>223</v>
      </c>
      <c r="C211" s="37">
        <v>865</v>
      </c>
      <c r="D211" s="3">
        <v>0</v>
      </c>
      <c r="E211" s="3">
        <v>677.4</v>
      </c>
      <c r="F211" s="3">
        <v>695.5</v>
      </c>
      <c r="G211" s="4">
        <v>1.0267198110422202</v>
      </c>
      <c r="H211" s="4">
        <v>1.0267198110422202</v>
      </c>
      <c r="I211" s="76">
        <v>695.5</v>
      </c>
      <c r="J211" s="1">
        <v>0.80400000000000005</v>
      </c>
      <c r="K211" s="13"/>
      <c r="L211" s="5">
        <v>0.24</v>
      </c>
      <c r="M211" s="13"/>
      <c r="N211" s="24">
        <v>0.76</v>
      </c>
      <c r="O211" s="13"/>
      <c r="P211" s="20">
        <v>2202.6999999999998</v>
      </c>
      <c r="Q211" s="20">
        <v>2202.6999999999998</v>
      </c>
      <c r="R211" s="13"/>
      <c r="S211" s="13"/>
      <c r="T211" s="20">
        <v>2202.6999999999998</v>
      </c>
      <c r="U211" s="20">
        <v>2202.6999999999998</v>
      </c>
      <c r="V211" s="20">
        <v>2202.6999999999998</v>
      </c>
      <c r="W211" s="77">
        <v>1927.4999999999995</v>
      </c>
      <c r="X211" s="77">
        <v>275.20000000000027</v>
      </c>
      <c r="Y211" s="77">
        <v>0</v>
      </c>
      <c r="Z211" s="19">
        <v>2202.6999999999998</v>
      </c>
      <c r="AA211" s="20"/>
      <c r="AB211" s="19">
        <f t="shared" si="3"/>
        <v>2202.6999999999998</v>
      </c>
    </row>
    <row r="212" spans="1:28" x14ac:dyDescent="0.25">
      <c r="A212" s="6">
        <v>0</v>
      </c>
      <c r="B212" s="8" t="s">
        <v>160</v>
      </c>
      <c r="C212" s="37">
        <v>1239</v>
      </c>
      <c r="D212" s="3">
        <v>0</v>
      </c>
      <c r="E212" s="3">
        <v>1401.7</v>
      </c>
      <c r="F212" s="3">
        <v>1449.9</v>
      </c>
      <c r="G212" s="4">
        <v>1.0343868160091318</v>
      </c>
      <c r="H212" s="4">
        <v>1.0343868160091318</v>
      </c>
      <c r="I212" s="76">
        <v>1449.9</v>
      </c>
      <c r="J212" s="1">
        <v>1.17</v>
      </c>
      <c r="K212" s="13"/>
      <c r="L212" s="5">
        <v>0.34899999999999998</v>
      </c>
      <c r="M212" s="13"/>
      <c r="N212" s="24">
        <v>0.65100000000000002</v>
      </c>
      <c r="O212" s="13"/>
      <c r="P212" s="20">
        <v>2702.5</v>
      </c>
      <c r="Q212" s="20">
        <v>2702.5</v>
      </c>
      <c r="R212" s="13"/>
      <c r="S212" s="13"/>
      <c r="T212" s="20">
        <v>2702.5</v>
      </c>
      <c r="U212" s="20">
        <v>2702.5</v>
      </c>
      <c r="V212" s="20">
        <v>2702.5</v>
      </c>
      <c r="W212" s="77">
        <v>2892.5</v>
      </c>
      <c r="X212" s="77">
        <v>-190</v>
      </c>
      <c r="Y212" s="77">
        <v>190</v>
      </c>
      <c r="Z212" s="19">
        <v>2892.5</v>
      </c>
      <c r="AA212" s="20"/>
      <c r="AB212" s="19">
        <f t="shared" si="3"/>
        <v>2892.5</v>
      </c>
    </row>
    <row r="213" spans="1:28" x14ac:dyDescent="0.25">
      <c r="A213" s="6">
        <v>0</v>
      </c>
      <c r="B213" s="8" t="s">
        <v>224</v>
      </c>
      <c r="C213" s="37">
        <v>926</v>
      </c>
      <c r="D213" s="3">
        <v>0</v>
      </c>
      <c r="E213" s="3">
        <v>1278</v>
      </c>
      <c r="F213" s="3">
        <v>1317.4</v>
      </c>
      <c r="G213" s="4">
        <v>1.0308294209702662</v>
      </c>
      <c r="H213" s="4">
        <v>1.0308294209702662</v>
      </c>
      <c r="I213" s="76">
        <v>1317.4</v>
      </c>
      <c r="J213" s="1">
        <v>1.423</v>
      </c>
      <c r="K213" s="13"/>
      <c r="L213" s="5">
        <v>0.42499999999999999</v>
      </c>
      <c r="M213" s="13"/>
      <c r="N213" s="24">
        <v>0.57499999999999996</v>
      </c>
      <c r="O213" s="13"/>
      <c r="P213" s="20">
        <v>1784</v>
      </c>
      <c r="Q213" s="20">
        <v>1784</v>
      </c>
      <c r="R213" s="13"/>
      <c r="S213" s="13"/>
      <c r="T213" s="20">
        <v>1784</v>
      </c>
      <c r="U213" s="20">
        <v>1784</v>
      </c>
      <c r="V213" s="20">
        <v>1784</v>
      </c>
      <c r="W213" s="77">
        <v>2137.9</v>
      </c>
      <c r="X213" s="77">
        <v>-353.90000000000009</v>
      </c>
      <c r="Y213" s="77">
        <v>353.90000000000009</v>
      </c>
      <c r="Z213" s="19">
        <v>2137.9</v>
      </c>
      <c r="AA213" s="20"/>
      <c r="AB213" s="19">
        <f t="shared" si="3"/>
        <v>2137.9</v>
      </c>
    </row>
    <row r="214" spans="1:28" x14ac:dyDescent="0.25">
      <c r="A214" s="6">
        <v>0</v>
      </c>
      <c r="B214" s="8" t="s">
        <v>225</v>
      </c>
      <c r="C214" s="37">
        <v>3148</v>
      </c>
      <c r="D214" s="3">
        <v>0</v>
      </c>
      <c r="E214" s="3">
        <v>4508.7</v>
      </c>
      <c r="F214" s="3">
        <v>4669</v>
      </c>
      <c r="G214" s="4">
        <v>1.0355534854836206</v>
      </c>
      <c r="H214" s="4">
        <v>1.0355534854836206</v>
      </c>
      <c r="I214" s="76">
        <v>4669</v>
      </c>
      <c r="J214" s="1">
        <v>1.4830000000000001</v>
      </c>
      <c r="K214" s="13"/>
      <c r="L214" s="5">
        <v>0.443</v>
      </c>
      <c r="M214" s="13"/>
      <c r="N214" s="24">
        <v>0.55700000000000005</v>
      </c>
      <c r="O214" s="13"/>
      <c r="P214" s="20">
        <v>5875</v>
      </c>
      <c r="Q214" s="20">
        <v>5875</v>
      </c>
      <c r="R214" s="13"/>
      <c r="S214" s="13"/>
      <c r="T214" s="20">
        <v>5875</v>
      </c>
      <c r="U214" s="20">
        <v>5875</v>
      </c>
      <c r="V214" s="20">
        <v>5875</v>
      </c>
      <c r="W214" s="77">
        <v>6744.7000000000016</v>
      </c>
      <c r="X214" s="77">
        <v>-869.70000000000164</v>
      </c>
      <c r="Y214" s="77">
        <v>869.70000000000164</v>
      </c>
      <c r="Z214" s="19">
        <v>6744.7</v>
      </c>
      <c r="AA214" s="20"/>
      <c r="AB214" s="19">
        <f t="shared" si="3"/>
        <v>6744.7</v>
      </c>
    </row>
    <row r="215" spans="1:28" x14ac:dyDescent="0.25">
      <c r="A215" s="6">
        <v>0</v>
      </c>
      <c r="B215" s="8" t="s">
        <v>226</v>
      </c>
      <c r="C215" s="37">
        <v>1126</v>
      </c>
      <c r="D215" s="3">
        <v>0</v>
      </c>
      <c r="E215" s="3">
        <v>825.8</v>
      </c>
      <c r="F215" s="3">
        <v>854.9</v>
      </c>
      <c r="G215" s="4">
        <v>1.035238556551223</v>
      </c>
      <c r="H215" s="4">
        <v>1.035238556551223</v>
      </c>
      <c r="I215" s="76">
        <v>854.9</v>
      </c>
      <c r="J215" s="1">
        <v>0.75900000000000001</v>
      </c>
      <c r="K215" s="13"/>
      <c r="L215" s="5">
        <v>0.22700000000000001</v>
      </c>
      <c r="M215" s="13"/>
      <c r="N215" s="24">
        <v>0.77300000000000002</v>
      </c>
      <c r="O215" s="13"/>
      <c r="P215" s="20">
        <v>2916.3</v>
      </c>
      <c r="Q215" s="20">
        <v>2916.3</v>
      </c>
      <c r="R215" s="13"/>
      <c r="S215" s="13"/>
      <c r="T215" s="20">
        <v>2916.3</v>
      </c>
      <c r="U215" s="20">
        <v>2916.3</v>
      </c>
      <c r="V215" s="20">
        <v>2916.3</v>
      </c>
      <c r="W215" s="77">
        <v>2807.7999999999997</v>
      </c>
      <c r="X215" s="77">
        <v>108.50000000000045</v>
      </c>
      <c r="Y215" s="77">
        <v>0</v>
      </c>
      <c r="Z215" s="19">
        <v>2916.3</v>
      </c>
      <c r="AA215" s="20"/>
      <c r="AB215" s="19">
        <f t="shared" si="3"/>
        <v>2916.3</v>
      </c>
    </row>
    <row r="216" spans="1:28" x14ac:dyDescent="0.25">
      <c r="A216" s="6">
        <v>0</v>
      </c>
      <c r="B216" s="8" t="s">
        <v>227</v>
      </c>
      <c r="C216" s="37">
        <v>969</v>
      </c>
      <c r="D216" s="3">
        <v>0</v>
      </c>
      <c r="E216" s="3">
        <v>473.8</v>
      </c>
      <c r="F216" s="3">
        <v>495.9</v>
      </c>
      <c r="G216" s="4">
        <v>1.0466441536513296</v>
      </c>
      <c r="H216" s="4">
        <v>1.045874197504796</v>
      </c>
      <c r="I216" s="76">
        <v>495.5</v>
      </c>
      <c r="J216" s="1">
        <v>0.51100000000000001</v>
      </c>
      <c r="K216" s="13"/>
      <c r="L216" s="5">
        <v>0.153</v>
      </c>
      <c r="M216" s="13"/>
      <c r="N216" s="24">
        <v>0.84699999999999998</v>
      </c>
      <c r="O216" s="13"/>
      <c r="P216" s="20">
        <v>2750</v>
      </c>
      <c r="Q216" s="20">
        <v>2750</v>
      </c>
      <c r="R216" s="13"/>
      <c r="S216" s="13"/>
      <c r="T216" s="20">
        <v>2750</v>
      </c>
      <c r="U216" s="20">
        <v>2750</v>
      </c>
      <c r="V216" s="20">
        <v>2750</v>
      </c>
      <c r="W216" s="77">
        <v>2358.2000000000003</v>
      </c>
      <c r="X216" s="77">
        <v>391.79999999999973</v>
      </c>
      <c r="Y216" s="77">
        <v>0</v>
      </c>
      <c r="Z216" s="19">
        <v>2750</v>
      </c>
      <c r="AA216" s="20"/>
      <c r="AB216" s="19">
        <f t="shared" si="3"/>
        <v>2750</v>
      </c>
    </row>
    <row r="217" spans="1:28" x14ac:dyDescent="0.25">
      <c r="A217" s="6">
        <v>0</v>
      </c>
      <c r="B217" s="8" t="s">
        <v>228</v>
      </c>
      <c r="C217" s="37">
        <v>513</v>
      </c>
      <c r="D217" s="3">
        <v>0</v>
      </c>
      <c r="E217" s="3">
        <v>435.4</v>
      </c>
      <c r="F217" s="3">
        <v>443.3</v>
      </c>
      <c r="G217" s="4">
        <v>1.0181442351860359</v>
      </c>
      <c r="H217" s="4">
        <v>1.0181442351860359</v>
      </c>
      <c r="I217" s="76">
        <v>443.3</v>
      </c>
      <c r="J217" s="1">
        <v>0.86399999999999999</v>
      </c>
      <c r="K217" s="13"/>
      <c r="L217" s="5">
        <v>0.25800000000000001</v>
      </c>
      <c r="M217" s="13"/>
      <c r="N217" s="24">
        <v>0.74199999999999999</v>
      </c>
      <c r="O217" s="13"/>
      <c r="P217" s="20">
        <v>1275.4000000000001</v>
      </c>
      <c r="Q217" s="20">
        <v>1275.4000000000001</v>
      </c>
      <c r="R217" s="13"/>
      <c r="S217" s="13"/>
      <c r="T217" s="20">
        <v>1275.4000000000001</v>
      </c>
      <c r="U217" s="20">
        <v>1275.4000000000001</v>
      </c>
      <c r="V217" s="20">
        <v>1275.4000000000001</v>
      </c>
      <c r="W217" s="77">
        <v>1292.9999999999998</v>
      </c>
      <c r="X217" s="77">
        <v>-17.599999999999682</v>
      </c>
      <c r="Y217" s="77">
        <v>17.599999999999682</v>
      </c>
      <c r="Z217" s="19">
        <v>1293</v>
      </c>
      <c r="AA217" s="20"/>
      <c r="AB217" s="19">
        <f t="shared" si="3"/>
        <v>1293</v>
      </c>
    </row>
    <row r="218" spans="1:28" x14ac:dyDescent="0.25">
      <c r="A218" s="6">
        <v>2</v>
      </c>
      <c r="B218" s="8" t="s">
        <v>10</v>
      </c>
      <c r="C218" s="37">
        <v>30831</v>
      </c>
      <c r="D218" s="3">
        <v>5330</v>
      </c>
      <c r="E218" s="3">
        <v>87110.1</v>
      </c>
      <c r="F218" s="3">
        <v>91882.5</v>
      </c>
      <c r="G218" s="4">
        <v>1.0547858399887038</v>
      </c>
      <c r="H218" s="4">
        <v>1.045874197504796</v>
      </c>
      <c r="I218" s="76">
        <v>91106.2</v>
      </c>
      <c r="J218" s="1">
        <v>2.9550000000000001</v>
      </c>
      <c r="K218" s="21">
        <v>0.434</v>
      </c>
      <c r="L218" s="13"/>
      <c r="M218" s="21">
        <v>0.46</v>
      </c>
      <c r="N218" s="24"/>
      <c r="O218" s="17">
        <v>96477.4</v>
      </c>
      <c r="P218" s="13"/>
      <c r="Q218" s="20">
        <v>96477.4</v>
      </c>
      <c r="R218" s="9">
        <v>0</v>
      </c>
      <c r="S218" s="32">
        <v>96477.4</v>
      </c>
      <c r="T218" s="13"/>
      <c r="U218" s="20">
        <v>96477.4</v>
      </c>
      <c r="V218" s="20">
        <v>96477.4</v>
      </c>
      <c r="W218" s="77">
        <v>76233.099999999991</v>
      </c>
      <c r="X218" s="77">
        <v>20244.300000000003</v>
      </c>
      <c r="Y218" s="77">
        <v>0</v>
      </c>
      <c r="Z218" s="19">
        <v>96477.4</v>
      </c>
      <c r="AA218" s="20"/>
      <c r="AB218" s="19">
        <f t="shared" si="3"/>
        <v>96477.4</v>
      </c>
    </row>
    <row r="219" spans="1:28" x14ac:dyDescent="0.25">
      <c r="A219" s="6">
        <v>1</v>
      </c>
      <c r="B219" s="60" t="s">
        <v>23</v>
      </c>
      <c r="C219" s="22">
        <v>58748</v>
      </c>
      <c r="D219" s="54">
        <v>8823</v>
      </c>
      <c r="E219" s="54">
        <v>305601.59999999998</v>
      </c>
      <c r="F219" s="54">
        <v>311072.5</v>
      </c>
      <c r="G219" s="19"/>
      <c r="H219" s="19"/>
      <c r="I219" s="19">
        <v>311068</v>
      </c>
      <c r="J219" s="1"/>
      <c r="K219" s="13"/>
      <c r="L219" s="13"/>
      <c r="M219" s="13"/>
      <c r="N219" s="24"/>
      <c r="O219" s="19">
        <v>173045.9</v>
      </c>
      <c r="P219" s="19">
        <v>69888.3</v>
      </c>
      <c r="Q219" s="19">
        <v>242934.2</v>
      </c>
      <c r="R219" s="19"/>
      <c r="S219" s="19">
        <v>173045.9</v>
      </c>
      <c r="T219" s="54">
        <v>69888.3</v>
      </c>
      <c r="U219" s="54">
        <v>242934.2</v>
      </c>
      <c r="V219" s="54">
        <v>242934.2</v>
      </c>
      <c r="W219" s="54">
        <v>143083.60000000003</v>
      </c>
      <c r="X219" s="54">
        <v>99850.599999999977</v>
      </c>
      <c r="Y219" s="54">
        <v>18199.400000000009</v>
      </c>
      <c r="Z219" s="54">
        <v>261133.6</v>
      </c>
      <c r="AA219" s="54">
        <v>121132.1</v>
      </c>
      <c r="AB219" s="19">
        <f t="shared" si="3"/>
        <v>140001.5</v>
      </c>
    </row>
    <row r="220" spans="1:28" x14ac:dyDescent="0.25">
      <c r="A220" s="6">
        <v>3</v>
      </c>
      <c r="B220" s="28" t="s">
        <v>229</v>
      </c>
      <c r="C220" s="37">
        <v>44627</v>
      </c>
      <c r="D220" s="3">
        <v>0</v>
      </c>
      <c r="E220" s="3">
        <v>119131.4</v>
      </c>
      <c r="F220" s="3">
        <v>117772.3</v>
      </c>
      <c r="G220" s="4">
        <v>0.98859158878347786</v>
      </c>
      <c r="H220" s="4">
        <v>0.98859158878347786</v>
      </c>
      <c r="I220" s="76">
        <v>117772.3</v>
      </c>
      <c r="J220" s="1">
        <v>2.6389999999999998</v>
      </c>
      <c r="K220" s="13"/>
      <c r="L220" s="5">
        <v>0.78800000000000003</v>
      </c>
      <c r="M220" s="13"/>
      <c r="N220" s="24">
        <v>0.21199999999999999</v>
      </c>
      <c r="O220" s="13"/>
      <c r="P220" s="20">
        <v>31699.5</v>
      </c>
      <c r="Q220" s="20">
        <v>31699.5</v>
      </c>
      <c r="R220" s="13"/>
      <c r="S220" s="13"/>
      <c r="T220" s="20">
        <v>31699.5</v>
      </c>
      <c r="U220" s="20">
        <v>31699.5</v>
      </c>
      <c r="V220" s="20">
        <v>31699.5</v>
      </c>
      <c r="W220" s="77">
        <v>49009.400000000009</v>
      </c>
      <c r="X220" s="77">
        <v>-17309.900000000009</v>
      </c>
      <c r="Y220" s="77">
        <v>17309.900000000009</v>
      </c>
      <c r="Z220" s="19">
        <v>49009.4</v>
      </c>
      <c r="AA220" s="20"/>
      <c r="AB220" s="19">
        <f t="shared" si="3"/>
        <v>49009.4</v>
      </c>
    </row>
    <row r="221" spans="1:28" x14ac:dyDescent="0.25">
      <c r="A221" s="6">
        <v>0</v>
      </c>
      <c r="B221" s="8" t="s">
        <v>230</v>
      </c>
      <c r="C221" s="37">
        <v>1371</v>
      </c>
      <c r="D221" s="3">
        <v>0</v>
      </c>
      <c r="E221" s="3">
        <v>1106.9000000000001</v>
      </c>
      <c r="F221" s="3">
        <v>1133.8</v>
      </c>
      <c r="G221" s="4">
        <v>1.024302104977866</v>
      </c>
      <c r="H221" s="4">
        <v>1.024302104977866</v>
      </c>
      <c r="I221" s="76">
        <v>1133.8</v>
      </c>
      <c r="J221" s="1">
        <v>0.82699999999999996</v>
      </c>
      <c r="K221" s="13"/>
      <c r="L221" s="5">
        <v>0.247</v>
      </c>
      <c r="M221" s="13"/>
      <c r="N221" s="24">
        <v>0.753</v>
      </c>
      <c r="O221" s="13"/>
      <c r="P221" s="20">
        <v>3459</v>
      </c>
      <c r="Q221" s="20">
        <v>3459</v>
      </c>
      <c r="R221" s="13"/>
      <c r="S221" s="13"/>
      <c r="T221" s="20">
        <v>3459</v>
      </c>
      <c r="U221" s="20">
        <v>3459</v>
      </c>
      <c r="V221" s="20">
        <v>3459</v>
      </c>
      <c r="W221" s="77">
        <v>3762.3000000000006</v>
      </c>
      <c r="X221" s="77">
        <v>-303.30000000000064</v>
      </c>
      <c r="Y221" s="77">
        <v>303.30000000000064</v>
      </c>
      <c r="Z221" s="19">
        <v>3762.3</v>
      </c>
      <c r="AA221" s="20"/>
      <c r="AB221" s="19">
        <f t="shared" si="3"/>
        <v>3762.3</v>
      </c>
    </row>
    <row r="222" spans="1:28" x14ac:dyDescent="0.25">
      <c r="A222" s="6">
        <v>0</v>
      </c>
      <c r="B222" s="8" t="s">
        <v>231</v>
      </c>
      <c r="C222" s="37">
        <v>284</v>
      </c>
      <c r="D222" s="3">
        <v>0</v>
      </c>
      <c r="E222" s="3">
        <v>287.7</v>
      </c>
      <c r="F222" s="3">
        <v>291.89999999999998</v>
      </c>
      <c r="G222" s="4">
        <v>1.0145985401459854</v>
      </c>
      <c r="H222" s="4">
        <v>1.0145985401459854</v>
      </c>
      <c r="I222" s="76">
        <v>291.89999999999998</v>
      </c>
      <c r="J222" s="1">
        <v>1.028</v>
      </c>
      <c r="K222" s="13"/>
      <c r="L222" s="5">
        <v>0.307</v>
      </c>
      <c r="M222" s="13"/>
      <c r="N222" s="24">
        <v>0.69299999999999995</v>
      </c>
      <c r="O222" s="13"/>
      <c r="P222" s="20">
        <v>659.4</v>
      </c>
      <c r="Q222" s="20">
        <v>659.4</v>
      </c>
      <c r="R222" s="13"/>
      <c r="S222" s="13"/>
      <c r="T222" s="20">
        <v>659.4</v>
      </c>
      <c r="U222" s="20">
        <v>659.4</v>
      </c>
      <c r="V222" s="20">
        <v>659.4</v>
      </c>
      <c r="W222" s="77">
        <v>724.8</v>
      </c>
      <c r="X222" s="77">
        <v>-65.399999999999977</v>
      </c>
      <c r="Y222" s="77">
        <v>65.399999999999977</v>
      </c>
      <c r="Z222" s="19">
        <v>724.8</v>
      </c>
      <c r="AA222" s="20"/>
      <c r="AB222" s="19">
        <f t="shared" si="3"/>
        <v>724.8</v>
      </c>
    </row>
    <row r="223" spans="1:28" x14ac:dyDescent="0.25">
      <c r="A223" s="6">
        <v>0</v>
      </c>
      <c r="B223" s="8" t="s">
        <v>232</v>
      </c>
      <c r="C223" s="37">
        <v>807</v>
      </c>
      <c r="D223" s="3">
        <v>0</v>
      </c>
      <c r="E223" s="3">
        <v>588.6</v>
      </c>
      <c r="F223" s="3">
        <v>614</v>
      </c>
      <c r="G223" s="4">
        <v>1.0431532449881074</v>
      </c>
      <c r="H223" s="4">
        <v>1.0431532449881074</v>
      </c>
      <c r="I223" s="76">
        <v>614</v>
      </c>
      <c r="J223" s="1">
        <v>0.76100000000000001</v>
      </c>
      <c r="K223" s="13"/>
      <c r="L223" s="5">
        <v>0.22700000000000001</v>
      </c>
      <c r="M223" s="13"/>
      <c r="N223" s="24">
        <v>0.77300000000000002</v>
      </c>
      <c r="O223" s="13"/>
      <c r="P223" s="20">
        <v>2090.1</v>
      </c>
      <c r="Q223" s="20">
        <v>2090.1</v>
      </c>
      <c r="R223" s="13"/>
      <c r="S223" s="13"/>
      <c r="T223" s="20">
        <v>2090.1</v>
      </c>
      <c r="U223" s="20">
        <v>2090.1</v>
      </c>
      <c r="V223" s="20">
        <v>2090.1</v>
      </c>
      <c r="W223" s="77">
        <v>2110.1</v>
      </c>
      <c r="X223" s="77">
        <v>-20</v>
      </c>
      <c r="Y223" s="77">
        <v>20</v>
      </c>
      <c r="Z223" s="19">
        <v>2110.1</v>
      </c>
      <c r="AA223" s="20"/>
      <c r="AB223" s="19">
        <f t="shared" si="3"/>
        <v>2110.1</v>
      </c>
    </row>
    <row r="224" spans="1:28" x14ac:dyDescent="0.25">
      <c r="A224" s="6">
        <v>0</v>
      </c>
      <c r="B224" s="8" t="s">
        <v>233</v>
      </c>
      <c r="C224" s="37">
        <v>411</v>
      </c>
      <c r="D224" s="3">
        <v>0</v>
      </c>
      <c r="E224" s="3">
        <v>236.1</v>
      </c>
      <c r="F224" s="3">
        <v>245.5</v>
      </c>
      <c r="G224" s="4">
        <v>1.0398136382888608</v>
      </c>
      <c r="H224" s="4">
        <v>1.0398136382888608</v>
      </c>
      <c r="I224" s="76">
        <v>245.5</v>
      </c>
      <c r="J224" s="1">
        <v>0.59699999999999998</v>
      </c>
      <c r="K224" s="13"/>
      <c r="L224" s="5">
        <v>0.17799999999999999</v>
      </c>
      <c r="M224" s="13"/>
      <c r="N224" s="24">
        <v>0.82199999999999995</v>
      </c>
      <c r="O224" s="13"/>
      <c r="P224" s="20">
        <v>1132</v>
      </c>
      <c r="Q224" s="20">
        <v>1132</v>
      </c>
      <c r="R224" s="13"/>
      <c r="S224" s="13"/>
      <c r="T224" s="20">
        <v>1132</v>
      </c>
      <c r="U224" s="20">
        <v>1132</v>
      </c>
      <c r="V224" s="20">
        <v>1132</v>
      </c>
      <c r="W224" s="77">
        <v>1188.9999999999998</v>
      </c>
      <c r="X224" s="77">
        <v>-56.999999999999773</v>
      </c>
      <c r="Y224" s="77">
        <v>56.999999999999773</v>
      </c>
      <c r="Z224" s="19">
        <v>1189</v>
      </c>
      <c r="AA224" s="20"/>
      <c r="AB224" s="19">
        <f t="shared" si="3"/>
        <v>1189</v>
      </c>
    </row>
    <row r="225" spans="1:28" x14ac:dyDescent="0.25">
      <c r="A225" s="6">
        <v>0</v>
      </c>
      <c r="B225" s="8" t="s">
        <v>234</v>
      </c>
      <c r="C225" s="37">
        <v>330</v>
      </c>
      <c r="D225" s="3">
        <v>0</v>
      </c>
      <c r="E225" s="3">
        <v>84.7</v>
      </c>
      <c r="F225" s="3">
        <v>93</v>
      </c>
      <c r="G225" s="4">
        <v>1.0979929161747344</v>
      </c>
      <c r="H225" s="4">
        <v>1.045874197504796</v>
      </c>
      <c r="I225" s="76">
        <v>88.6</v>
      </c>
      <c r="J225" s="1">
        <v>0.26800000000000002</v>
      </c>
      <c r="K225" s="13"/>
      <c r="L225" s="5">
        <v>0.08</v>
      </c>
      <c r="M225" s="13"/>
      <c r="N225" s="24">
        <v>0.92</v>
      </c>
      <c r="O225" s="13"/>
      <c r="P225" s="20">
        <v>1017.2</v>
      </c>
      <c r="Q225" s="20">
        <v>1017.2</v>
      </c>
      <c r="R225" s="13"/>
      <c r="S225" s="13"/>
      <c r="T225" s="20">
        <v>1017.2</v>
      </c>
      <c r="U225" s="20">
        <v>1017.2</v>
      </c>
      <c r="V225" s="20">
        <v>1017.2</v>
      </c>
      <c r="W225" s="77">
        <v>903.6</v>
      </c>
      <c r="X225" s="77">
        <v>113.60000000000002</v>
      </c>
      <c r="Y225" s="77">
        <v>0</v>
      </c>
      <c r="Z225" s="19">
        <v>1017.2</v>
      </c>
      <c r="AA225" s="20"/>
      <c r="AB225" s="19">
        <f t="shared" si="3"/>
        <v>1017.2</v>
      </c>
    </row>
    <row r="226" spans="1:28" x14ac:dyDescent="0.25">
      <c r="A226" s="6">
        <v>0</v>
      </c>
      <c r="B226" s="8" t="s">
        <v>235</v>
      </c>
      <c r="C226" s="37">
        <v>1335</v>
      </c>
      <c r="D226" s="3">
        <v>0</v>
      </c>
      <c r="E226" s="3">
        <v>899.1</v>
      </c>
      <c r="F226" s="3">
        <v>921.7</v>
      </c>
      <c r="G226" s="4">
        <v>1.0251362473584695</v>
      </c>
      <c r="H226" s="4">
        <v>1.0251362473584695</v>
      </c>
      <c r="I226" s="76">
        <v>921.7</v>
      </c>
      <c r="J226" s="1">
        <v>0.69</v>
      </c>
      <c r="K226" s="13"/>
      <c r="L226" s="5">
        <v>0.20599999999999999</v>
      </c>
      <c r="M226" s="13"/>
      <c r="N226" s="24">
        <v>0.79400000000000004</v>
      </c>
      <c r="O226" s="13"/>
      <c r="P226" s="20">
        <v>3551.6</v>
      </c>
      <c r="Q226" s="20">
        <v>3551.6</v>
      </c>
      <c r="R226" s="13"/>
      <c r="S226" s="13"/>
      <c r="T226" s="20">
        <v>3551.6</v>
      </c>
      <c r="U226" s="20">
        <v>3551.6</v>
      </c>
      <c r="V226" s="20">
        <v>3551.6</v>
      </c>
      <c r="W226" s="77">
        <v>3473.7999999999993</v>
      </c>
      <c r="X226" s="77">
        <v>77.800000000000637</v>
      </c>
      <c r="Y226" s="77">
        <v>0</v>
      </c>
      <c r="Z226" s="19">
        <v>3551.6</v>
      </c>
      <c r="AA226" s="20"/>
      <c r="AB226" s="19">
        <f t="shared" si="3"/>
        <v>3551.6</v>
      </c>
    </row>
    <row r="227" spans="1:28" x14ac:dyDescent="0.25">
      <c r="A227" s="6">
        <v>0</v>
      </c>
      <c r="B227" s="8" t="s">
        <v>236</v>
      </c>
      <c r="C227" s="37">
        <v>1144</v>
      </c>
      <c r="D227" s="3">
        <v>0</v>
      </c>
      <c r="E227" s="3">
        <v>994.6</v>
      </c>
      <c r="F227" s="3">
        <v>1013.4</v>
      </c>
      <c r="G227" s="4">
        <v>1.0189020711843957</v>
      </c>
      <c r="H227" s="4">
        <v>1.0189020711843957</v>
      </c>
      <c r="I227" s="76">
        <v>1013.4</v>
      </c>
      <c r="J227" s="1">
        <v>0.88600000000000001</v>
      </c>
      <c r="K227" s="13"/>
      <c r="L227" s="5">
        <v>0.26400000000000001</v>
      </c>
      <c r="M227" s="13"/>
      <c r="N227" s="24">
        <v>0.73599999999999999</v>
      </c>
      <c r="O227" s="13"/>
      <c r="P227" s="20">
        <v>2821.1</v>
      </c>
      <c r="Q227" s="20">
        <v>2821.1</v>
      </c>
      <c r="R227" s="13"/>
      <c r="S227" s="13"/>
      <c r="T227" s="20">
        <v>2821.1</v>
      </c>
      <c r="U227" s="20">
        <v>2821.1</v>
      </c>
      <c r="V227" s="20">
        <v>2821.1</v>
      </c>
      <c r="W227" s="77">
        <v>3121.7999999999997</v>
      </c>
      <c r="X227" s="77">
        <v>-300.69999999999982</v>
      </c>
      <c r="Y227" s="77">
        <v>300.69999999999982</v>
      </c>
      <c r="Z227" s="19">
        <v>3121.8</v>
      </c>
      <c r="AA227" s="20"/>
      <c r="AB227" s="19">
        <f t="shared" si="3"/>
        <v>3121.8</v>
      </c>
    </row>
    <row r="228" spans="1:28" x14ac:dyDescent="0.25">
      <c r="A228" s="6">
        <v>0</v>
      </c>
      <c r="B228" s="8" t="s">
        <v>237</v>
      </c>
      <c r="C228" s="37">
        <v>431</v>
      </c>
      <c r="D228" s="3">
        <v>0</v>
      </c>
      <c r="E228" s="3">
        <v>361.8</v>
      </c>
      <c r="F228" s="3">
        <v>377.9</v>
      </c>
      <c r="G228" s="4">
        <v>1.0444997236042011</v>
      </c>
      <c r="H228" s="4">
        <v>1.0444997236042011</v>
      </c>
      <c r="I228" s="76">
        <v>377.9</v>
      </c>
      <c r="J228" s="1">
        <v>0.877</v>
      </c>
      <c r="K228" s="13"/>
      <c r="L228" s="5">
        <v>0.26200000000000001</v>
      </c>
      <c r="M228" s="13"/>
      <c r="N228" s="24">
        <v>0.73799999999999999</v>
      </c>
      <c r="O228" s="13"/>
      <c r="P228" s="20">
        <v>1065.7</v>
      </c>
      <c r="Q228" s="20">
        <v>1065.7</v>
      </c>
      <c r="R228" s="13"/>
      <c r="S228" s="13"/>
      <c r="T228" s="20">
        <v>1065.7</v>
      </c>
      <c r="U228" s="20">
        <v>1065.7</v>
      </c>
      <c r="V228" s="20">
        <v>1065.7</v>
      </c>
      <c r="W228" s="77">
        <v>1160.3000000000002</v>
      </c>
      <c r="X228" s="77">
        <v>-94.600000000000136</v>
      </c>
      <c r="Y228" s="77">
        <v>94.600000000000136</v>
      </c>
      <c r="Z228" s="19">
        <v>1160.3</v>
      </c>
      <c r="AA228" s="20"/>
      <c r="AB228" s="19">
        <f t="shared" si="3"/>
        <v>1160.3</v>
      </c>
    </row>
    <row r="229" spans="1:28" x14ac:dyDescent="0.25">
      <c r="A229" s="6">
        <v>0</v>
      </c>
      <c r="B229" s="8" t="s">
        <v>238</v>
      </c>
      <c r="C229" s="37">
        <v>747</v>
      </c>
      <c r="D229" s="3">
        <v>0</v>
      </c>
      <c r="E229" s="3">
        <v>362.1</v>
      </c>
      <c r="F229" s="3">
        <v>366.6</v>
      </c>
      <c r="G229" s="4">
        <v>1.0124275062137531</v>
      </c>
      <c r="H229" s="4">
        <v>1.0124275062137531</v>
      </c>
      <c r="I229" s="76">
        <v>366.6</v>
      </c>
      <c r="J229" s="1">
        <v>0.49099999999999999</v>
      </c>
      <c r="K229" s="13"/>
      <c r="L229" s="5">
        <v>0.14699999999999999</v>
      </c>
      <c r="M229" s="13"/>
      <c r="N229" s="24">
        <v>0.85299999999999998</v>
      </c>
      <c r="O229" s="13"/>
      <c r="P229" s="20">
        <v>2135</v>
      </c>
      <c r="Q229" s="20">
        <v>2135</v>
      </c>
      <c r="R229" s="13"/>
      <c r="S229" s="13"/>
      <c r="T229" s="20">
        <v>2135</v>
      </c>
      <c r="U229" s="20">
        <v>2135</v>
      </c>
      <c r="V229" s="20">
        <v>2135</v>
      </c>
      <c r="W229" s="77">
        <v>2032.8</v>
      </c>
      <c r="X229" s="77">
        <v>102.20000000000005</v>
      </c>
      <c r="Y229" s="77">
        <v>0</v>
      </c>
      <c r="Z229" s="19">
        <v>2135</v>
      </c>
      <c r="AA229" s="20"/>
      <c r="AB229" s="19">
        <f t="shared" si="3"/>
        <v>2135</v>
      </c>
    </row>
    <row r="230" spans="1:28" x14ac:dyDescent="0.25">
      <c r="A230" s="6">
        <v>0</v>
      </c>
      <c r="B230" s="8" t="s">
        <v>239</v>
      </c>
      <c r="C230" s="37">
        <v>429</v>
      </c>
      <c r="D230" s="3">
        <v>0</v>
      </c>
      <c r="E230" s="3">
        <v>347.4</v>
      </c>
      <c r="F230" s="3">
        <v>345.1</v>
      </c>
      <c r="G230" s="4">
        <v>0.99337938975244688</v>
      </c>
      <c r="H230" s="4">
        <v>0.99337938975244688</v>
      </c>
      <c r="I230" s="76">
        <v>345.1</v>
      </c>
      <c r="J230" s="1">
        <v>0.80400000000000005</v>
      </c>
      <c r="K230" s="13"/>
      <c r="L230" s="5">
        <v>0.24</v>
      </c>
      <c r="M230" s="13"/>
      <c r="N230" s="24">
        <v>0.76</v>
      </c>
      <c r="O230" s="13"/>
      <c r="P230" s="20">
        <v>1092.4000000000001</v>
      </c>
      <c r="Q230" s="20">
        <v>1092.4000000000001</v>
      </c>
      <c r="R230" s="13"/>
      <c r="S230" s="13"/>
      <c r="T230" s="20">
        <v>1092.4000000000001</v>
      </c>
      <c r="U230" s="20">
        <v>1092.4000000000001</v>
      </c>
      <c r="V230" s="20">
        <v>1092.4000000000001</v>
      </c>
      <c r="W230" s="77">
        <v>1075.3</v>
      </c>
      <c r="X230" s="77">
        <v>17.100000000000136</v>
      </c>
      <c r="Y230" s="77">
        <v>0</v>
      </c>
      <c r="Z230" s="19">
        <v>1092.4000000000001</v>
      </c>
      <c r="AA230" s="20"/>
      <c r="AB230" s="19">
        <f t="shared" si="3"/>
        <v>1092.4000000000001</v>
      </c>
    </row>
    <row r="231" spans="1:28" x14ac:dyDescent="0.25">
      <c r="A231" s="6">
        <v>0</v>
      </c>
      <c r="B231" s="8" t="s">
        <v>159</v>
      </c>
      <c r="C231" s="37">
        <v>228</v>
      </c>
      <c r="D231" s="3">
        <v>0</v>
      </c>
      <c r="E231" s="3">
        <v>149.5</v>
      </c>
      <c r="F231" s="3">
        <v>155.69999999999999</v>
      </c>
      <c r="G231" s="4">
        <v>1.0414715719063545</v>
      </c>
      <c r="H231" s="4">
        <v>1.0414715719063545</v>
      </c>
      <c r="I231" s="76">
        <v>155.69999999999999</v>
      </c>
      <c r="J231" s="1">
        <v>0.68300000000000005</v>
      </c>
      <c r="K231" s="13"/>
      <c r="L231" s="5">
        <v>0.20399999999999999</v>
      </c>
      <c r="M231" s="13"/>
      <c r="N231" s="24">
        <v>0.79600000000000004</v>
      </c>
      <c r="O231" s="13"/>
      <c r="P231" s="20">
        <v>608.1</v>
      </c>
      <c r="Q231" s="20">
        <v>608.1</v>
      </c>
      <c r="R231" s="13"/>
      <c r="S231" s="13"/>
      <c r="T231" s="20">
        <v>608.1</v>
      </c>
      <c r="U231" s="20">
        <v>608.1</v>
      </c>
      <c r="V231" s="20">
        <v>608.1</v>
      </c>
      <c r="W231" s="77">
        <v>656.59999999999991</v>
      </c>
      <c r="X231" s="77">
        <v>-48.499999999999886</v>
      </c>
      <c r="Y231" s="77">
        <v>48.499999999999886</v>
      </c>
      <c r="Z231" s="19">
        <v>656.6</v>
      </c>
      <c r="AA231" s="20"/>
      <c r="AB231" s="19">
        <f t="shared" si="3"/>
        <v>656.6</v>
      </c>
    </row>
    <row r="232" spans="1:28" x14ac:dyDescent="0.25">
      <c r="A232" s="6">
        <v>0</v>
      </c>
      <c r="B232" s="8" t="s">
        <v>240</v>
      </c>
      <c r="C232" s="37">
        <v>597</v>
      </c>
      <c r="D232" s="3">
        <v>0</v>
      </c>
      <c r="E232" s="3">
        <v>228.7</v>
      </c>
      <c r="F232" s="3">
        <v>239.3</v>
      </c>
      <c r="G232" s="4">
        <v>1.0463489287275909</v>
      </c>
      <c r="H232" s="4">
        <v>1.045874197504796</v>
      </c>
      <c r="I232" s="76">
        <v>239.2</v>
      </c>
      <c r="J232" s="1">
        <v>0.40100000000000002</v>
      </c>
      <c r="K232" s="13"/>
      <c r="L232" s="5">
        <v>0.12</v>
      </c>
      <c r="M232" s="13"/>
      <c r="N232" s="24">
        <v>0.88</v>
      </c>
      <c r="O232" s="13"/>
      <c r="P232" s="20">
        <v>1760.3</v>
      </c>
      <c r="Q232" s="20">
        <v>1760.3</v>
      </c>
      <c r="R232" s="13"/>
      <c r="S232" s="13"/>
      <c r="T232" s="20">
        <v>1760.3</v>
      </c>
      <c r="U232" s="20">
        <v>1760.3</v>
      </c>
      <c r="V232" s="20">
        <v>1760.3</v>
      </c>
      <c r="W232" s="77">
        <v>1637.3</v>
      </c>
      <c r="X232" s="77">
        <v>123</v>
      </c>
      <c r="Y232" s="77">
        <v>0</v>
      </c>
      <c r="Z232" s="19">
        <v>1760.3</v>
      </c>
      <c r="AA232" s="20"/>
      <c r="AB232" s="19">
        <f t="shared" si="3"/>
        <v>1760.3</v>
      </c>
    </row>
    <row r="233" spans="1:28" x14ac:dyDescent="0.25">
      <c r="A233" s="6">
        <v>0</v>
      </c>
      <c r="B233" s="8" t="s">
        <v>160</v>
      </c>
      <c r="C233" s="37">
        <v>2227</v>
      </c>
      <c r="D233" s="3">
        <v>0</v>
      </c>
      <c r="E233" s="3">
        <v>1255.8</v>
      </c>
      <c r="F233" s="3">
        <v>1183.2</v>
      </c>
      <c r="G233" s="4">
        <v>0.94218824653607269</v>
      </c>
      <c r="H233" s="4">
        <v>0.94218824653607269</v>
      </c>
      <c r="I233" s="76">
        <v>1183.2</v>
      </c>
      <c r="J233" s="1">
        <v>0.53100000000000003</v>
      </c>
      <c r="K233" s="13"/>
      <c r="L233" s="5">
        <v>0.158</v>
      </c>
      <c r="M233" s="13"/>
      <c r="N233" s="24">
        <v>0.84199999999999997</v>
      </c>
      <c r="O233" s="13"/>
      <c r="P233" s="20">
        <v>6282.8</v>
      </c>
      <c r="Q233" s="20">
        <v>6282.8</v>
      </c>
      <c r="R233" s="13"/>
      <c r="S233" s="13"/>
      <c r="T233" s="20">
        <v>6282.8</v>
      </c>
      <c r="U233" s="20">
        <v>6282.8</v>
      </c>
      <c r="V233" s="20">
        <v>6282.8</v>
      </c>
      <c r="W233" s="77">
        <v>5679.2999999999993</v>
      </c>
      <c r="X233" s="77">
        <v>603.50000000000091</v>
      </c>
      <c r="Y233" s="77">
        <v>0</v>
      </c>
      <c r="Z233" s="19">
        <v>6282.8</v>
      </c>
      <c r="AA233" s="20"/>
      <c r="AB233" s="19">
        <f t="shared" si="3"/>
        <v>6282.8</v>
      </c>
    </row>
    <row r="234" spans="1:28" x14ac:dyDescent="0.25">
      <c r="A234" s="6">
        <v>0</v>
      </c>
      <c r="B234" s="8" t="s">
        <v>241</v>
      </c>
      <c r="C234" s="37">
        <v>930</v>
      </c>
      <c r="D234" s="3">
        <v>0</v>
      </c>
      <c r="E234" s="3">
        <v>564.6</v>
      </c>
      <c r="F234" s="3">
        <v>568.9</v>
      </c>
      <c r="G234" s="4">
        <v>1.0076160113354586</v>
      </c>
      <c r="H234" s="4">
        <v>1.0076160113354586</v>
      </c>
      <c r="I234" s="76">
        <v>568.9</v>
      </c>
      <c r="J234" s="1">
        <v>0.61199999999999999</v>
      </c>
      <c r="K234" s="13"/>
      <c r="L234" s="5">
        <v>0.183</v>
      </c>
      <c r="M234" s="13"/>
      <c r="N234" s="24">
        <v>0.81699999999999995</v>
      </c>
      <c r="O234" s="13"/>
      <c r="P234" s="20">
        <v>2545.8000000000002</v>
      </c>
      <c r="Q234" s="20">
        <v>2545.8000000000002</v>
      </c>
      <c r="R234" s="13"/>
      <c r="S234" s="13"/>
      <c r="T234" s="20">
        <v>2545.8000000000002</v>
      </c>
      <c r="U234" s="20">
        <v>2545.8000000000002</v>
      </c>
      <c r="V234" s="20">
        <v>2545.8000000000002</v>
      </c>
      <c r="W234" s="77">
        <v>2493</v>
      </c>
      <c r="X234" s="77">
        <v>52.800000000000182</v>
      </c>
      <c r="Y234" s="77">
        <v>0</v>
      </c>
      <c r="Z234" s="19">
        <v>2545.8000000000002</v>
      </c>
      <c r="AA234" s="20"/>
      <c r="AB234" s="19">
        <f t="shared" si="3"/>
        <v>2545.8000000000002</v>
      </c>
    </row>
    <row r="235" spans="1:28" x14ac:dyDescent="0.25">
      <c r="A235" s="6">
        <v>0</v>
      </c>
      <c r="B235" s="8" t="s">
        <v>242</v>
      </c>
      <c r="C235" s="37">
        <v>732</v>
      </c>
      <c r="D235" s="3">
        <v>0</v>
      </c>
      <c r="E235" s="3">
        <v>364.5</v>
      </c>
      <c r="F235" s="3">
        <v>375.7</v>
      </c>
      <c r="G235" s="4">
        <v>1.030727023319616</v>
      </c>
      <c r="H235" s="4">
        <v>1.030727023319616</v>
      </c>
      <c r="I235" s="76">
        <v>375.7</v>
      </c>
      <c r="J235" s="1">
        <v>0.51300000000000001</v>
      </c>
      <c r="K235" s="13"/>
      <c r="L235" s="5">
        <v>0.153</v>
      </c>
      <c r="M235" s="13"/>
      <c r="N235" s="24">
        <v>0.84699999999999998</v>
      </c>
      <c r="O235" s="13"/>
      <c r="P235" s="20">
        <v>2077.4</v>
      </c>
      <c r="Q235" s="20">
        <v>2077.4</v>
      </c>
      <c r="R235" s="13"/>
      <c r="S235" s="13"/>
      <c r="T235" s="20">
        <v>2077.4</v>
      </c>
      <c r="U235" s="20">
        <v>2077.4</v>
      </c>
      <c r="V235" s="20">
        <v>2077.4</v>
      </c>
      <c r="W235" s="77">
        <v>2012.2999999999997</v>
      </c>
      <c r="X235" s="77">
        <v>65.100000000000364</v>
      </c>
      <c r="Y235" s="77">
        <v>0</v>
      </c>
      <c r="Z235" s="19">
        <v>2077.4</v>
      </c>
      <c r="AA235" s="20"/>
      <c r="AB235" s="19">
        <f t="shared" si="3"/>
        <v>2077.4</v>
      </c>
    </row>
    <row r="236" spans="1:28" x14ac:dyDescent="0.25">
      <c r="A236" s="6">
        <v>0</v>
      </c>
      <c r="B236" s="8" t="s">
        <v>243</v>
      </c>
      <c r="C236" s="37">
        <v>223</v>
      </c>
      <c r="D236" s="3">
        <v>0</v>
      </c>
      <c r="E236" s="3">
        <v>73.7</v>
      </c>
      <c r="F236" s="3">
        <v>49.8</v>
      </c>
      <c r="G236" s="4">
        <v>0.67571234735413832</v>
      </c>
      <c r="H236" s="4">
        <v>0.67571234735413832</v>
      </c>
      <c r="I236" s="76">
        <v>49.8</v>
      </c>
      <c r="J236" s="1">
        <v>0.223</v>
      </c>
      <c r="K236" s="13"/>
      <c r="L236" s="5">
        <v>6.7000000000000004E-2</v>
      </c>
      <c r="M236" s="13"/>
      <c r="N236" s="24">
        <v>0.93300000000000005</v>
      </c>
      <c r="O236" s="13"/>
      <c r="P236" s="20">
        <v>697.1</v>
      </c>
      <c r="Q236" s="20">
        <v>697.1</v>
      </c>
      <c r="R236" s="13"/>
      <c r="S236" s="13"/>
      <c r="T236" s="20">
        <v>697.1</v>
      </c>
      <c r="U236" s="20">
        <v>697.1</v>
      </c>
      <c r="V236" s="20">
        <v>697.1</v>
      </c>
      <c r="W236" s="77">
        <v>597.79999999999995</v>
      </c>
      <c r="X236" s="77">
        <v>99.300000000000068</v>
      </c>
      <c r="Y236" s="77">
        <v>0</v>
      </c>
      <c r="Z236" s="19">
        <v>697.1</v>
      </c>
      <c r="AA236" s="20"/>
      <c r="AB236" s="19">
        <f t="shared" si="3"/>
        <v>697.1</v>
      </c>
    </row>
    <row r="237" spans="1:28" x14ac:dyDescent="0.25">
      <c r="A237" s="6">
        <v>0</v>
      </c>
      <c r="B237" s="8" t="s">
        <v>244</v>
      </c>
      <c r="C237" s="37">
        <v>1895</v>
      </c>
      <c r="D237" s="3">
        <v>0</v>
      </c>
      <c r="E237" s="3">
        <v>1253.9000000000001</v>
      </c>
      <c r="F237" s="3">
        <v>1156</v>
      </c>
      <c r="G237" s="4">
        <v>0.92192359837307591</v>
      </c>
      <c r="H237" s="4">
        <v>0.92192359837307591</v>
      </c>
      <c r="I237" s="76">
        <v>1156</v>
      </c>
      <c r="J237" s="1">
        <v>0.61</v>
      </c>
      <c r="K237" s="13"/>
      <c r="L237" s="5">
        <v>0.182</v>
      </c>
      <c r="M237" s="13"/>
      <c r="N237" s="24">
        <v>0.81799999999999995</v>
      </c>
      <c r="O237" s="13"/>
      <c r="P237" s="20">
        <v>5193.8</v>
      </c>
      <c r="Q237" s="20">
        <v>5193.8</v>
      </c>
      <c r="R237" s="13"/>
      <c r="S237" s="13"/>
      <c r="T237" s="20">
        <v>5193.8</v>
      </c>
      <c r="U237" s="20">
        <v>5193.8</v>
      </c>
      <c r="V237" s="20">
        <v>5193.8</v>
      </c>
      <c r="W237" s="77">
        <v>5025.5</v>
      </c>
      <c r="X237" s="77">
        <v>168.30000000000018</v>
      </c>
      <c r="Y237" s="77">
        <v>0</v>
      </c>
      <c r="Z237" s="19">
        <v>5193.8</v>
      </c>
      <c r="AA237" s="20"/>
      <c r="AB237" s="19">
        <f t="shared" si="3"/>
        <v>5193.8</v>
      </c>
    </row>
    <row r="238" spans="1:28" x14ac:dyDescent="0.25">
      <c r="A238" s="6">
        <v>2</v>
      </c>
      <c r="B238" s="8" t="s">
        <v>10</v>
      </c>
      <c r="C238" s="37">
        <v>58748</v>
      </c>
      <c r="D238" s="3">
        <v>8823</v>
      </c>
      <c r="E238" s="3">
        <v>177310.5</v>
      </c>
      <c r="F238" s="3">
        <v>184168.7</v>
      </c>
      <c r="G238" s="4">
        <v>1.0386790404403574</v>
      </c>
      <c r="H238" s="4">
        <v>1.0386790404403574</v>
      </c>
      <c r="I238" s="76">
        <v>184168.7</v>
      </c>
      <c r="J238" s="1">
        <v>3.1349999999999998</v>
      </c>
      <c r="K238" s="21">
        <v>0.46100000000000002</v>
      </c>
      <c r="L238" s="13"/>
      <c r="M238" s="21">
        <v>0.433</v>
      </c>
      <c r="N238" s="24"/>
      <c r="O238" s="17">
        <v>173045.9</v>
      </c>
      <c r="P238" s="13"/>
      <c r="Q238" s="20">
        <v>173045.9</v>
      </c>
      <c r="R238" s="9">
        <v>0</v>
      </c>
      <c r="S238" s="32">
        <v>173045.9</v>
      </c>
      <c r="T238" s="13"/>
      <c r="U238" s="20">
        <v>173045.9</v>
      </c>
      <c r="V238" s="20">
        <v>173045.9</v>
      </c>
      <c r="W238" s="77">
        <v>56418.6</v>
      </c>
      <c r="X238" s="77">
        <v>116627.29999999999</v>
      </c>
      <c r="Y238" s="77">
        <v>0</v>
      </c>
      <c r="Z238" s="19">
        <v>173045.9</v>
      </c>
      <c r="AA238" s="20">
        <v>121132.1</v>
      </c>
      <c r="AB238" s="19">
        <f t="shared" si="3"/>
        <v>51913.799999999988</v>
      </c>
    </row>
    <row r="239" spans="1:28" x14ac:dyDescent="0.25">
      <c r="A239" s="6">
        <v>1</v>
      </c>
      <c r="B239" s="60" t="s">
        <v>24</v>
      </c>
      <c r="C239" s="22">
        <v>28863</v>
      </c>
      <c r="D239" s="54">
        <v>4932</v>
      </c>
      <c r="E239" s="54">
        <v>118670.5</v>
      </c>
      <c r="F239" s="54">
        <v>124655.4</v>
      </c>
      <c r="G239" s="19"/>
      <c r="H239" s="19"/>
      <c r="I239" s="19">
        <v>123880.6</v>
      </c>
      <c r="J239" s="1"/>
      <c r="K239" s="13"/>
      <c r="L239" s="13"/>
      <c r="M239" s="13"/>
      <c r="N239" s="24"/>
      <c r="O239" s="19">
        <v>86981.2</v>
      </c>
      <c r="P239" s="19">
        <v>61453.299999999996</v>
      </c>
      <c r="Q239" s="19">
        <v>148434.5</v>
      </c>
      <c r="R239" s="19"/>
      <c r="S239" s="19">
        <v>86981.2</v>
      </c>
      <c r="T239" s="54">
        <v>61453.299999999996</v>
      </c>
      <c r="U239" s="54">
        <v>148434.5</v>
      </c>
      <c r="V239" s="54">
        <v>148434.5</v>
      </c>
      <c r="W239" s="54">
        <v>138152.89999999997</v>
      </c>
      <c r="X239" s="54">
        <v>10281.600000000011</v>
      </c>
      <c r="Y239" s="54">
        <v>1047.0999999999992</v>
      </c>
      <c r="Z239" s="54">
        <v>149481.59999999998</v>
      </c>
      <c r="AA239" s="54"/>
      <c r="AB239" s="19">
        <f t="shared" si="3"/>
        <v>149481.59999999998</v>
      </c>
    </row>
    <row r="240" spans="1:28" x14ac:dyDescent="0.25">
      <c r="A240" s="6">
        <v>3</v>
      </c>
      <c r="B240" s="8" t="s">
        <v>245</v>
      </c>
      <c r="C240" s="37">
        <v>14010</v>
      </c>
      <c r="D240" s="3">
        <v>0</v>
      </c>
      <c r="E240" s="3">
        <v>21891.1</v>
      </c>
      <c r="F240" s="3">
        <v>22923.9</v>
      </c>
      <c r="G240" s="4">
        <v>1.0471789905486706</v>
      </c>
      <c r="H240" s="4">
        <v>1.045874197504796</v>
      </c>
      <c r="I240" s="76">
        <v>22895.3</v>
      </c>
      <c r="J240" s="1">
        <v>1.6339999999999999</v>
      </c>
      <c r="K240" s="13"/>
      <c r="L240" s="5">
        <v>0.48799999999999999</v>
      </c>
      <c r="M240" s="13"/>
      <c r="N240" s="24">
        <v>0.51200000000000001</v>
      </c>
      <c r="O240" s="13"/>
      <c r="P240" s="20">
        <v>24034.1</v>
      </c>
      <c r="Q240" s="20">
        <v>24034.1</v>
      </c>
      <c r="R240" s="13"/>
      <c r="S240" s="13"/>
      <c r="T240" s="20">
        <v>24034.1</v>
      </c>
      <c r="U240" s="20">
        <v>24034.1</v>
      </c>
      <c r="V240" s="20">
        <v>24034.1</v>
      </c>
      <c r="W240" s="77">
        <v>22417.799999999996</v>
      </c>
      <c r="X240" s="77">
        <v>1616.3000000000029</v>
      </c>
      <c r="Y240" s="77">
        <v>0</v>
      </c>
      <c r="Z240" s="19">
        <v>24034.1</v>
      </c>
      <c r="AA240" s="20"/>
      <c r="AB240" s="19">
        <f t="shared" si="3"/>
        <v>24034.1</v>
      </c>
    </row>
    <row r="241" spans="1:28" x14ac:dyDescent="0.25">
      <c r="A241" s="6">
        <v>0</v>
      </c>
      <c r="B241" s="8" t="s">
        <v>246</v>
      </c>
      <c r="C241" s="37">
        <v>507</v>
      </c>
      <c r="D241" s="3">
        <v>0</v>
      </c>
      <c r="E241" s="3">
        <v>265.39999999999998</v>
      </c>
      <c r="F241" s="3">
        <v>273.60000000000002</v>
      </c>
      <c r="G241" s="4">
        <v>1.0308967596081389</v>
      </c>
      <c r="H241" s="4">
        <v>1.0308967596081389</v>
      </c>
      <c r="I241" s="76">
        <v>273.60000000000002</v>
      </c>
      <c r="J241" s="1">
        <v>0.54</v>
      </c>
      <c r="K241" s="13"/>
      <c r="L241" s="5">
        <v>0.161</v>
      </c>
      <c r="M241" s="13"/>
      <c r="N241" s="24">
        <v>0.83899999999999997</v>
      </c>
      <c r="O241" s="13"/>
      <c r="P241" s="20">
        <v>1425.2</v>
      </c>
      <c r="Q241" s="20">
        <v>1425.2</v>
      </c>
      <c r="R241" s="13"/>
      <c r="S241" s="13"/>
      <c r="T241" s="20">
        <v>1425.2</v>
      </c>
      <c r="U241" s="20">
        <v>1425.2</v>
      </c>
      <c r="V241" s="20">
        <v>1425.2</v>
      </c>
      <c r="W241" s="77">
        <v>1400.9</v>
      </c>
      <c r="X241" s="77">
        <v>24.299999999999955</v>
      </c>
      <c r="Y241" s="77">
        <v>0</v>
      </c>
      <c r="Z241" s="19">
        <v>1425.2</v>
      </c>
      <c r="AA241" s="20"/>
      <c r="AB241" s="19">
        <f t="shared" si="3"/>
        <v>1425.2</v>
      </c>
    </row>
    <row r="242" spans="1:28" x14ac:dyDescent="0.25">
      <c r="A242" s="6">
        <v>0</v>
      </c>
      <c r="B242" s="8" t="s">
        <v>247</v>
      </c>
      <c r="C242" s="37">
        <v>938</v>
      </c>
      <c r="D242" s="3">
        <v>0</v>
      </c>
      <c r="E242" s="3">
        <v>749</v>
      </c>
      <c r="F242" s="3">
        <v>777.7</v>
      </c>
      <c r="G242" s="4">
        <v>1.0383177570093458</v>
      </c>
      <c r="H242" s="4">
        <v>1.0383177570093458</v>
      </c>
      <c r="I242" s="76">
        <v>777.7</v>
      </c>
      <c r="J242" s="1">
        <v>0.82899999999999996</v>
      </c>
      <c r="K242" s="13"/>
      <c r="L242" s="5">
        <v>0.247</v>
      </c>
      <c r="M242" s="13"/>
      <c r="N242" s="24">
        <v>0.753</v>
      </c>
      <c r="O242" s="13"/>
      <c r="P242" s="20">
        <v>2366.6</v>
      </c>
      <c r="Q242" s="20">
        <v>2366.6</v>
      </c>
      <c r="R242" s="13"/>
      <c r="S242" s="13"/>
      <c r="T242" s="20">
        <v>2366.6</v>
      </c>
      <c r="U242" s="20">
        <v>2366.6</v>
      </c>
      <c r="V242" s="20">
        <v>2366.6</v>
      </c>
      <c r="W242" s="77">
        <v>2318.3000000000002</v>
      </c>
      <c r="X242" s="77">
        <v>48.299999999999727</v>
      </c>
      <c r="Y242" s="77">
        <v>0</v>
      </c>
      <c r="Z242" s="19">
        <v>2366.6</v>
      </c>
      <c r="AA242" s="20"/>
      <c r="AB242" s="19">
        <f t="shared" si="3"/>
        <v>2366.6</v>
      </c>
    </row>
    <row r="243" spans="1:28" x14ac:dyDescent="0.25">
      <c r="A243" s="6">
        <v>0</v>
      </c>
      <c r="B243" s="8" t="s">
        <v>248</v>
      </c>
      <c r="C243" s="37">
        <v>1539</v>
      </c>
      <c r="D243" s="3">
        <v>0</v>
      </c>
      <c r="E243" s="3">
        <v>1045.4000000000001</v>
      </c>
      <c r="F243" s="3">
        <v>1088.9000000000001</v>
      </c>
      <c r="G243" s="4">
        <v>1.0416108666539123</v>
      </c>
      <c r="H243" s="4">
        <v>1.0416108666539123</v>
      </c>
      <c r="I243" s="76">
        <v>1088.9000000000001</v>
      </c>
      <c r="J243" s="1">
        <v>0.70799999999999996</v>
      </c>
      <c r="K243" s="13"/>
      <c r="L243" s="5">
        <v>0.21099999999999999</v>
      </c>
      <c r="M243" s="13"/>
      <c r="N243" s="24">
        <v>0.78900000000000003</v>
      </c>
      <c r="O243" s="13"/>
      <c r="P243" s="20">
        <v>4068.5</v>
      </c>
      <c r="Q243" s="20">
        <v>4068.5</v>
      </c>
      <c r="R243" s="13"/>
      <c r="S243" s="13"/>
      <c r="T243" s="20">
        <v>4068.5</v>
      </c>
      <c r="U243" s="20">
        <v>4068.5</v>
      </c>
      <c r="V243" s="20">
        <v>4068.5</v>
      </c>
      <c r="W243" s="77">
        <v>4095.2</v>
      </c>
      <c r="X243" s="77">
        <v>-26.699999999999818</v>
      </c>
      <c r="Y243" s="77">
        <v>26.699999999999818</v>
      </c>
      <c r="Z243" s="19">
        <v>4095.2</v>
      </c>
      <c r="AA243" s="20"/>
      <c r="AB243" s="19">
        <f t="shared" si="3"/>
        <v>4095.2</v>
      </c>
    </row>
    <row r="244" spans="1:28" x14ac:dyDescent="0.25">
      <c r="A244" s="6">
        <v>0</v>
      </c>
      <c r="B244" s="8" t="s">
        <v>249</v>
      </c>
      <c r="C244" s="37">
        <v>931</v>
      </c>
      <c r="D244" s="3">
        <v>0</v>
      </c>
      <c r="E244" s="3">
        <v>844.1</v>
      </c>
      <c r="F244" s="3">
        <v>875.2</v>
      </c>
      <c r="G244" s="4">
        <v>1.0368439758322474</v>
      </c>
      <c r="H244" s="4">
        <v>1.0368439758322474</v>
      </c>
      <c r="I244" s="76">
        <v>875.2</v>
      </c>
      <c r="J244" s="1">
        <v>0.94</v>
      </c>
      <c r="K244" s="13"/>
      <c r="L244" s="5">
        <v>0.28100000000000003</v>
      </c>
      <c r="M244" s="13"/>
      <c r="N244" s="24">
        <v>0.71899999999999997</v>
      </c>
      <c r="O244" s="13"/>
      <c r="P244" s="20">
        <v>2242.8000000000002</v>
      </c>
      <c r="Q244" s="20">
        <v>2242.8000000000002</v>
      </c>
      <c r="R244" s="13"/>
      <c r="S244" s="13"/>
      <c r="T244" s="20">
        <v>2242.8000000000002</v>
      </c>
      <c r="U244" s="20">
        <v>2242.8000000000002</v>
      </c>
      <c r="V244" s="20">
        <v>2242.8000000000002</v>
      </c>
      <c r="W244" s="77">
        <v>2069</v>
      </c>
      <c r="X244" s="77">
        <v>173.80000000000018</v>
      </c>
      <c r="Y244" s="77">
        <v>0</v>
      </c>
      <c r="Z244" s="19">
        <v>2242.8000000000002</v>
      </c>
      <c r="AA244" s="20"/>
      <c r="AB244" s="19">
        <f t="shared" si="3"/>
        <v>2242.8000000000002</v>
      </c>
    </row>
    <row r="245" spans="1:28" x14ac:dyDescent="0.25">
      <c r="A245" s="6">
        <v>0</v>
      </c>
      <c r="B245" s="8" t="s">
        <v>250</v>
      </c>
      <c r="C245" s="37">
        <v>1436</v>
      </c>
      <c r="D245" s="3">
        <v>0</v>
      </c>
      <c r="E245" s="3">
        <v>1388.4</v>
      </c>
      <c r="F245" s="3">
        <v>1450.4</v>
      </c>
      <c r="G245" s="4">
        <v>1.0446557188130221</v>
      </c>
      <c r="H245" s="4">
        <v>1.0446557188130221</v>
      </c>
      <c r="I245" s="76">
        <v>1450.4</v>
      </c>
      <c r="J245" s="1">
        <v>1.01</v>
      </c>
      <c r="K245" s="13"/>
      <c r="L245" s="5">
        <v>0.30099999999999999</v>
      </c>
      <c r="M245" s="13"/>
      <c r="N245" s="24">
        <v>0.69899999999999995</v>
      </c>
      <c r="O245" s="13"/>
      <c r="P245" s="20">
        <v>3363.2</v>
      </c>
      <c r="Q245" s="20">
        <v>3363.2</v>
      </c>
      <c r="R245" s="13"/>
      <c r="S245" s="13"/>
      <c r="T245" s="20">
        <v>3363.2</v>
      </c>
      <c r="U245" s="20">
        <v>3363.2</v>
      </c>
      <c r="V245" s="20">
        <v>3363.2</v>
      </c>
      <c r="W245" s="77">
        <v>3353</v>
      </c>
      <c r="X245" s="77">
        <v>10.199999999999818</v>
      </c>
      <c r="Y245" s="77">
        <v>0</v>
      </c>
      <c r="Z245" s="19">
        <v>3363.2</v>
      </c>
      <c r="AA245" s="20"/>
      <c r="AB245" s="19">
        <f t="shared" si="3"/>
        <v>3363.2</v>
      </c>
    </row>
    <row r="246" spans="1:28" x14ac:dyDescent="0.25">
      <c r="A246" s="6">
        <v>0</v>
      </c>
      <c r="B246" s="8" t="s">
        <v>251</v>
      </c>
      <c r="C246" s="37">
        <v>975</v>
      </c>
      <c r="D246" s="3">
        <v>0</v>
      </c>
      <c r="E246" s="3">
        <v>831</v>
      </c>
      <c r="F246" s="3">
        <v>855.1</v>
      </c>
      <c r="G246" s="4">
        <v>1.0290012033694345</v>
      </c>
      <c r="H246" s="4">
        <v>1.0290012033694345</v>
      </c>
      <c r="I246" s="76">
        <v>855.1</v>
      </c>
      <c r="J246" s="1">
        <v>0.877</v>
      </c>
      <c r="K246" s="13"/>
      <c r="L246" s="5">
        <v>0.26200000000000001</v>
      </c>
      <c r="M246" s="13"/>
      <c r="N246" s="24">
        <v>0.73799999999999999</v>
      </c>
      <c r="O246" s="13"/>
      <c r="P246" s="20">
        <v>2410.9</v>
      </c>
      <c r="Q246" s="20">
        <v>2410.9</v>
      </c>
      <c r="R246" s="13"/>
      <c r="S246" s="13"/>
      <c r="T246" s="20">
        <v>2410.9</v>
      </c>
      <c r="U246" s="20">
        <v>2410.9</v>
      </c>
      <c r="V246" s="20">
        <v>2410.9</v>
      </c>
      <c r="W246" s="77">
        <v>2678.1</v>
      </c>
      <c r="X246" s="77">
        <v>-267.19999999999982</v>
      </c>
      <c r="Y246" s="77">
        <v>267.19999999999982</v>
      </c>
      <c r="Z246" s="19">
        <v>2678.1</v>
      </c>
      <c r="AA246" s="20"/>
      <c r="AB246" s="19">
        <f t="shared" si="3"/>
        <v>2678.1</v>
      </c>
    </row>
    <row r="247" spans="1:28" x14ac:dyDescent="0.25">
      <c r="A247" s="6">
        <v>0</v>
      </c>
      <c r="B247" s="8" t="s">
        <v>252</v>
      </c>
      <c r="C247" s="37">
        <v>799</v>
      </c>
      <c r="D247" s="3">
        <v>0</v>
      </c>
      <c r="E247" s="3">
        <v>1141.4000000000001</v>
      </c>
      <c r="F247" s="3">
        <v>1173.3</v>
      </c>
      <c r="G247" s="4">
        <v>1.0279481338706851</v>
      </c>
      <c r="H247" s="4">
        <v>1.0279481338706851</v>
      </c>
      <c r="I247" s="76">
        <v>1173.3</v>
      </c>
      <c r="J247" s="1">
        <v>1.468</v>
      </c>
      <c r="K247" s="13"/>
      <c r="L247" s="5">
        <v>0.438</v>
      </c>
      <c r="M247" s="13"/>
      <c r="N247" s="24">
        <v>0.56200000000000006</v>
      </c>
      <c r="O247" s="13"/>
      <c r="P247" s="20">
        <v>1504.5</v>
      </c>
      <c r="Q247" s="20">
        <v>1504.5</v>
      </c>
      <c r="R247" s="13"/>
      <c r="S247" s="13"/>
      <c r="T247" s="20">
        <v>1504.5</v>
      </c>
      <c r="U247" s="20">
        <v>1504.5</v>
      </c>
      <c r="V247" s="20">
        <v>1504.5</v>
      </c>
      <c r="W247" s="77">
        <v>1990.4</v>
      </c>
      <c r="X247" s="77">
        <v>-485.90000000000009</v>
      </c>
      <c r="Y247" s="77">
        <v>485.90000000000009</v>
      </c>
      <c r="Z247" s="19">
        <v>1990.4</v>
      </c>
      <c r="AA247" s="20"/>
      <c r="AB247" s="19">
        <f t="shared" si="3"/>
        <v>1990.4</v>
      </c>
    </row>
    <row r="248" spans="1:28" x14ac:dyDescent="0.25">
      <c r="A248" s="6">
        <v>0</v>
      </c>
      <c r="B248" s="8" t="s">
        <v>253</v>
      </c>
      <c r="C248" s="37">
        <v>1185</v>
      </c>
      <c r="D248" s="3">
        <v>0</v>
      </c>
      <c r="E248" s="3">
        <v>1165.9000000000001</v>
      </c>
      <c r="F248" s="3">
        <v>1212.5999999999999</v>
      </c>
      <c r="G248" s="4">
        <v>1.0400548932155416</v>
      </c>
      <c r="H248" s="4">
        <v>1.0400548932155416</v>
      </c>
      <c r="I248" s="76">
        <v>1212.5999999999999</v>
      </c>
      <c r="J248" s="1">
        <v>1.0229999999999999</v>
      </c>
      <c r="K248" s="13"/>
      <c r="L248" s="5">
        <v>0.30499999999999999</v>
      </c>
      <c r="M248" s="13"/>
      <c r="N248" s="24">
        <v>0.69499999999999995</v>
      </c>
      <c r="O248" s="13"/>
      <c r="P248" s="20">
        <v>2759.5</v>
      </c>
      <c r="Q248" s="20">
        <v>2759.5</v>
      </c>
      <c r="R248" s="13"/>
      <c r="S248" s="13"/>
      <c r="T248" s="20">
        <v>2759.5</v>
      </c>
      <c r="U248" s="20">
        <v>2759.5</v>
      </c>
      <c r="V248" s="20">
        <v>2759.5</v>
      </c>
      <c r="W248" s="77">
        <v>3020.0999999999995</v>
      </c>
      <c r="X248" s="77">
        <v>-260.59999999999945</v>
      </c>
      <c r="Y248" s="77">
        <v>260.59999999999945</v>
      </c>
      <c r="Z248" s="19">
        <v>3020.1</v>
      </c>
      <c r="AA248" s="20"/>
      <c r="AB248" s="19">
        <f t="shared" si="3"/>
        <v>3020.1</v>
      </c>
    </row>
    <row r="249" spans="1:28" x14ac:dyDescent="0.25">
      <c r="A249" s="6">
        <v>0</v>
      </c>
      <c r="B249" s="8" t="s">
        <v>63</v>
      </c>
      <c r="C249" s="37">
        <v>880</v>
      </c>
      <c r="D249" s="3">
        <v>0</v>
      </c>
      <c r="E249" s="3">
        <v>921.1</v>
      </c>
      <c r="F249" s="3">
        <v>842.9</v>
      </c>
      <c r="G249" s="4">
        <v>0.91510150906524801</v>
      </c>
      <c r="H249" s="4">
        <v>0.91510150906524801</v>
      </c>
      <c r="I249" s="76">
        <v>842.9</v>
      </c>
      <c r="J249" s="1">
        <v>0.95799999999999996</v>
      </c>
      <c r="K249" s="13"/>
      <c r="L249" s="5">
        <v>0.28599999999999998</v>
      </c>
      <c r="M249" s="13"/>
      <c r="N249" s="24">
        <v>0.71399999999999997</v>
      </c>
      <c r="O249" s="13"/>
      <c r="P249" s="20">
        <v>2105.1999999999998</v>
      </c>
      <c r="Q249" s="20">
        <v>2105.1999999999998</v>
      </c>
      <c r="R249" s="13"/>
      <c r="S249" s="13"/>
      <c r="T249" s="20">
        <v>2105.1999999999998</v>
      </c>
      <c r="U249" s="20">
        <v>2105.1999999999998</v>
      </c>
      <c r="V249" s="20">
        <v>2105.1999999999998</v>
      </c>
      <c r="W249" s="77">
        <v>2075.7000000000003</v>
      </c>
      <c r="X249" s="77">
        <v>29.499999999999545</v>
      </c>
      <c r="Y249" s="77">
        <v>0</v>
      </c>
      <c r="Z249" s="19">
        <v>2105.1999999999998</v>
      </c>
      <c r="AA249" s="20"/>
      <c r="AB249" s="19">
        <f t="shared" si="3"/>
        <v>2105.1999999999998</v>
      </c>
    </row>
    <row r="250" spans="1:28" x14ac:dyDescent="0.25">
      <c r="A250" s="6">
        <v>0</v>
      </c>
      <c r="B250" s="8" t="s">
        <v>254</v>
      </c>
      <c r="C250" s="37">
        <v>1180</v>
      </c>
      <c r="D250" s="3">
        <v>0</v>
      </c>
      <c r="E250" s="3">
        <v>1052.5</v>
      </c>
      <c r="F250" s="3">
        <v>1091.9000000000001</v>
      </c>
      <c r="G250" s="4">
        <v>1.037434679334917</v>
      </c>
      <c r="H250" s="4">
        <v>1.037434679334917</v>
      </c>
      <c r="I250" s="76">
        <v>1091.9000000000001</v>
      </c>
      <c r="J250" s="1">
        <v>0.92500000000000004</v>
      </c>
      <c r="K250" s="13"/>
      <c r="L250" s="5">
        <v>0.27600000000000002</v>
      </c>
      <c r="M250" s="13"/>
      <c r="N250" s="24">
        <v>0.72399999999999998</v>
      </c>
      <c r="O250" s="13"/>
      <c r="P250" s="20">
        <v>2862.5</v>
      </c>
      <c r="Q250" s="20">
        <v>2862.5</v>
      </c>
      <c r="R250" s="13"/>
      <c r="S250" s="13"/>
      <c r="T250" s="20">
        <v>2862.5</v>
      </c>
      <c r="U250" s="20">
        <v>2862.5</v>
      </c>
      <c r="V250" s="20">
        <v>2862.5</v>
      </c>
      <c r="W250" s="77">
        <v>2849.0999999999995</v>
      </c>
      <c r="X250" s="77">
        <v>13.400000000000546</v>
      </c>
      <c r="Y250" s="77">
        <v>0</v>
      </c>
      <c r="Z250" s="19">
        <v>2862.5</v>
      </c>
      <c r="AA250" s="20"/>
      <c r="AB250" s="19">
        <f t="shared" si="3"/>
        <v>2862.5</v>
      </c>
    </row>
    <row r="251" spans="1:28" x14ac:dyDescent="0.25">
      <c r="A251" s="6">
        <v>0</v>
      </c>
      <c r="B251" s="8" t="s">
        <v>255</v>
      </c>
      <c r="C251" s="37">
        <v>677</v>
      </c>
      <c r="D251" s="3">
        <v>0</v>
      </c>
      <c r="E251" s="3">
        <v>697.1</v>
      </c>
      <c r="F251" s="3">
        <v>713.9</v>
      </c>
      <c r="G251" s="4">
        <v>1.024099842203414</v>
      </c>
      <c r="H251" s="4">
        <v>1.024099842203414</v>
      </c>
      <c r="I251" s="76">
        <v>713.9</v>
      </c>
      <c r="J251" s="1">
        <v>1.0549999999999999</v>
      </c>
      <c r="K251" s="13"/>
      <c r="L251" s="5">
        <v>0.315</v>
      </c>
      <c r="M251" s="13"/>
      <c r="N251" s="24">
        <v>0.68500000000000005</v>
      </c>
      <c r="O251" s="13"/>
      <c r="P251" s="20">
        <v>1553.8</v>
      </c>
      <c r="Q251" s="20">
        <v>1553.8</v>
      </c>
      <c r="R251" s="13"/>
      <c r="S251" s="13"/>
      <c r="T251" s="20">
        <v>1553.8</v>
      </c>
      <c r="U251" s="20">
        <v>1553.8</v>
      </c>
      <c r="V251" s="20">
        <v>1553.8</v>
      </c>
      <c r="W251" s="77">
        <v>1560.5</v>
      </c>
      <c r="X251" s="77">
        <v>-6.7000000000000455</v>
      </c>
      <c r="Y251" s="77">
        <v>6.7000000000000455</v>
      </c>
      <c r="Z251" s="19">
        <v>1560.5</v>
      </c>
      <c r="AA251" s="20"/>
      <c r="AB251" s="19">
        <f t="shared" si="3"/>
        <v>1560.5</v>
      </c>
    </row>
    <row r="252" spans="1:28" x14ac:dyDescent="0.25">
      <c r="A252" s="6">
        <v>0</v>
      </c>
      <c r="B252" s="8" t="s">
        <v>256</v>
      </c>
      <c r="C252" s="37">
        <v>523</v>
      </c>
      <c r="D252" s="3">
        <v>0</v>
      </c>
      <c r="E252" s="3">
        <v>291.39999999999998</v>
      </c>
      <c r="F252" s="3">
        <v>301.39999999999998</v>
      </c>
      <c r="G252" s="4">
        <v>1.0343170899107756</v>
      </c>
      <c r="H252" s="4">
        <v>1.0343170899107756</v>
      </c>
      <c r="I252" s="76">
        <v>301.39999999999998</v>
      </c>
      <c r="J252" s="1">
        <v>0.57599999999999996</v>
      </c>
      <c r="K252" s="13"/>
      <c r="L252" s="5">
        <v>0.17199999999999999</v>
      </c>
      <c r="M252" s="13"/>
      <c r="N252" s="24">
        <v>0.82799999999999996</v>
      </c>
      <c r="O252" s="13"/>
      <c r="P252" s="20">
        <v>1450.9</v>
      </c>
      <c r="Q252" s="20">
        <v>1450.9</v>
      </c>
      <c r="R252" s="13"/>
      <c r="S252" s="13"/>
      <c r="T252" s="20">
        <v>1450.9</v>
      </c>
      <c r="U252" s="20">
        <v>1450.9</v>
      </c>
      <c r="V252" s="20">
        <v>1450.9</v>
      </c>
      <c r="W252" s="77">
        <v>1433.1000000000001</v>
      </c>
      <c r="X252" s="77">
        <v>17.799999999999955</v>
      </c>
      <c r="Y252" s="77">
        <v>0</v>
      </c>
      <c r="Z252" s="19">
        <v>1450.9</v>
      </c>
      <c r="AA252" s="20"/>
      <c r="AB252" s="19">
        <f t="shared" si="3"/>
        <v>1450.9</v>
      </c>
    </row>
    <row r="253" spans="1:28" x14ac:dyDescent="0.25">
      <c r="A253" s="6">
        <v>0</v>
      </c>
      <c r="B253" s="8" t="s">
        <v>257</v>
      </c>
      <c r="C253" s="37">
        <v>1035</v>
      </c>
      <c r="D253" s="3">
        <v>0</v>
      </c>
      <c r="E253" s="3">
        <v>546.5</v>
      </c>
      <c r="F253" s="3">
        <v>560.9</v>
      </c>
      <c r="G253" s="4">
        <v>1.0263494967978042</v>
      </c>
      <c r="H253" s="4">
        <v>1.0263494967978042</v>
      </c>
      <c r="I253" s="76">
        <v>560.9</v>
      </c>
      <c r="J253" s="1">
        <v>0.54200000000000004</v>
      </c>
      <c r="K253" s="13"/>
      <c r="L253" s="5">
        <v>0.16200000000000001</v>
      </c>
      <c r="M253" s="13"/>
      <c r="N253" s="24">
        <v>0.83799999999999997</v>
      </c>
      <c r="O253" s="13"/>
      <c r="P253" s="20">
        <v>2906.1</v>
      </c>
      <c r="Q253" s="20">
        <v>2906.1</v>
      </c>
      <c r="R253" s="13"/>
      <c r="S253" s="13"/>
      <c r="T253" s="20">
        <v>2906.1</v>
      </c>
      <c r="U253" s="20">
        <v>2906.1</v>
      </c>
      <c r="V253" s="20">
        <v>2906.1</v>
      </c>
      <c r="W253" s="77">
        <v>2597.1000000000004</v>
      </c>
      <c r="X253" s="77">
        <v>308.99999999999955</v>
      </c>
      <c r="Y253" s="77">
        <v>0</v>
      </c>
      <c r="Z253" s="19">
        <v>2906.1</v>
      </c>
      <c r="AA253" s="20"/>
      <c r="AB253" s="19">
        <f t="shared" si="3"/>
        <v>2906.1</v>
      </c>
    </row>
    <row r="254" spans="1:28" x14ac:dyDescent="0.25">
      <c r="A254" s="6">
        <v>0</v>
      </c>
      <c r="B254" s="8" t="s">
        <v>258</v>
      </c>
      <c r="C254" s="37">
        <v>1178</v>
      </c>
      <c r="D254" s="3">
        <v>0</v>
      </c>
      <c r="E254" s="3">
        <v>486.8</v>
      </c>
      <c r="F254" s="3">
        <v>504.2</v>
      </c>
      <c r="G254" s="4">
        <v>1.0357436318816762</v>
      </c>
      <c r="H254" s="4">
        <v>1.0357436318816762</v>
      </c>
      <c r="I254" s="76">
        <v>504.2</v>
      </c>
      <c r="J254" s="1">
        <v>0.42799999999999999</v>
      </c>
      <c r="K254" s="13"/>
      <c r="L254" s="5">
        <v>0.128</v>
      </c>
      <c r="M254" s="13"/>
      <c r="N254" s="24">
        <v>0.872</v>
      </c>
      <c r="O254" s="13"/>
      <c r="P254" s="20">
        <v>3441.8</v>
      </c>
      <c r="Q254" s="20">
        <v>3441.8</v>
      </c>
      <c r="R254" s="13"/>
      <c r="S254" s="13"/>
      <c r="T254" s="20">
        <v>3441.8</v>
      </c>
      <c r="U254" s="20">
        <v>3441.8</v>
      </c>
      <c r="V254" s="20">
        <v>3441.8</v>
      </c>
      <c r="W254" s="77">
        <v>3157</v>
      </c>
      <c r="X254" s="77">
        <v>284.80000000000018</v>
      </c>
      <c r="Y254" s="77">
        <v>0</v>
      </c>
      <c r="Z254" s="19">
        <v>3441.8</v>
      </c>
      <c r="AA254" s="20"/>
      <c r="AB254" s="19">
        <f t="shared" si="3"/>
        <v>3441.8</v>
      </c>
    </row>
    <row r="255" spans="1:28" x14ac:dyDescent="0.25">
      <c r="A255" s="6">
        <v>0</v>
      </c>
      <c r="B255" s="8" t="s">
        <v>259</v>
      </c>
      <c r="C255" s="37">
        <v>1070</v>
      </c>
      <c r="D255" s="3">
        <v>0</v>
      </c>
      <c r="E255" s="3">
        <v>604.70000000000005</v>
      </c>
      <c r="F255" s="3">
        <v>626.79999999999995</v>
      </c>
      <c r="G255" s="4">
        <v>1.0365470481230361</v>
      </c>
      <c r="H255" s="4">
        <v>1.0365470481230361</v>
      </c>
      <c r="I255" s="76">
        <v>626.79999999999995</v>
      </c>
      <c r="J255" s="1">
        <v>0.58599999999999997</v>
      </c>
      <c r="K255" s="13"/>
      <c r="L255" s="5">
        <v>0.17499999999999999</v>
      </c>
      <c r="M255" s="13"/>
      <c r="N255" s="24">
        <v>0.82499999999999996</v>
      </c>
      <c r="O255" s="13"/>
      <c r="P255" s="20">
        <v>2957.7</v>
      </c>
      <c r="Q255" s="20">
        <v>2957.7</v>
      </c>
      <c r="R255" s="13"/>
      <c r="S255" s="13"/>
      <c r="T255" s="20">
        <v>2957.7</v>
      </c>
      <c r="U255" s="20">
        <v>2957.7</v>
      </c>
      <c r="V255" s="20">
        <v>2957.7</v>
      </c>
      <c r="W255" s="77">
        <v>2943.7999999999997</v>
      </c>
      <c r="X255" s="77">
        <v>13.900000000000091</v>
      </c>
      <c r="Y255" s="77">
        <v>0</v>
      </c>
      <c r="Z255" s="19">
        <v>2957.7</v>
      </c>
      <c r="AA255" s="20"/>
      <c r="AB255" s="19">
        <f t="shared" si="3"/>
        <v>2957.7</v>
      </c>
    </row>
    <row r="256" spans="1:28" x14ac:dyDescent="0.25">
      <c r="A256" s="6">
        <v>2</v>
      </c>
      <c r="B256" s="8" t="s">
        <v>10</v>
      </c>
      <c r="C256" s="37">
        <v>28863</v>
      </c>
      <c r="D256" s="3">
        <v>4932</v>
      </c>
      <c r="E256" s="3">
        <v>84748.7</v>
      </c>
      <c r="F256" s="3">
        <v>89382.7</v>
      </c>
      <c r="G256" s="4">
        <v>1.0546793048152951</v>
      </c>
      <c r="H256" s="4">
        <v>1.045874197504796</v>
      </c>
      <c r="I256" s="76">
        <v>88636.5</v>
      </c>
      <c r="J256" s="1">
        <v>3.0710000000000002</v>
      </c>
      <c r="K256" s="21">
        <v>0.45100000000000001</v>
      </c>
      <c r="L256" s="13"/>
      <c r="M256" s="21">
        <v>0.443</v>
      </c>
      <c r="N256" s="24"/>
      <c r="O256" s="17">
        <v>86981.2</v>
      </c>
      <c r="P256" s="13"/>
      <c r="Q256" s="20">
        <v>86981.2</v>
      </c>
      <c r="R256" s="9">
        <v>0</v>
      </c>
      <c r="S256" s="32">
        <v>86981.2</v>
      </c>
      <c r="T256" s="13"/>
      <c r="U256" s="20">
        <v>86981.2</v>
      </c>
      <c r="V256" s="20">
        <v>86981.2</v>
      </c>
      <c r="W256" s="77">
        <v>78193.799999999988</v>
      </c>
      <c r="X256" s="77">
        <v>8787.4000000000087</v>
      </c>
      <c r="Y256" s="77">
        <v>0</v>
      </c>
      <c r="Z256" s="19">
        <v>86981.2</v>
      </c>
      <c r="AA256" s="20"/>
      <c r="AB256" s="19">
        <f t="shared" si="3"/>
        <v>86981.2</v>
      </c>
    </row>
    <row r="257" spans="1:28" x14ac:dyDescent="0.25">
      <c r="A257" s="6">
        <v>1</v>
      </c>
      <c r="B257" s="60" t="s">
        <v>25</v>
      </c>
      <c r="C257" s="22">
        <v>10966</v>
      </c>
      <c r="D257" s="54">
        <v>11101</v>
      </c>
      <c r="E257" s="54">
        <v>38393.699999999997</v>
      </c>
      <c r="F257" s="54">
        <v>37182.199999999997</v>
      </c>
      <c r="G257" s="19"/>
      <c r="H257" s="19"/>
      <c r="I257" s="19">
        <v>37135.5</v>
      </c>
      <c r="J257" s="1"/>
      <c r="K257" s="13"/>
      <c r="L257" s="13"/>
      <c r="M257" s="13"/>
      <c r="N257" s="24"/>
      <c r="O257" s="19">
        <v>40879.800000000003</v>
      </c>
      <c r="P257" s="19">
        <v>25405.300000000003</v>
      </c>
      <c r="Q257" s="19">
        <v>66285.100000000006</v>
      </c>
      <c r="R257" s="19"/>
      <c r="S257" s="19">
        <v>74523.899999999994</v>
      </c>
      <c r="T257" s="54">
        <v>25405.300000000003</v>
      </c>
      <c r="U257" s="54">
        <v>99929.2</v>
      </c>
      <c r="V257" s="54">
        <v>99929.2</v>
      </c>
      <c r="W257" s="54">
        <v>84111.799999999988</v>
      </c>
      <c r="X257" s="54">
        <v>15817.399999999996</v>
      </c>
      <c r="Y257" s="54">
        <v>1144.1999999999982</v>
      </c>
      <c r="Z257" s="54">
        <v>101073.4</v>
      </c>
      <c r="AA257" s="54"/>
      <c r="AB257" s="19">
        <f t="shared" si="3"/>
        <v>101073.4</v>
      </c>
    </row>
    <row r="258" spans="1:28" x14ac:dyDescent="0.25">
      <c r="A258" s="6">
        <v>0</v>
      </c>
      <c r="B258" s="8" t="s">
        <v>260</v>
      </c>
      <c r="C258" s="37">
        <v>284</v>
      </c>
      <c r="D258" s="3">
        <v>0</v>
      </c>
      <c r="E258" s="3">
        <v>150.19999999999999</v>
      </c>
      <c r="F258" s="3">
        <v>171.6</v>
      </c>
      <c r="G258" s="4">
        <v>1.1424766977363516</v>
      </c>
      <c r="H258" s="4">
        <v>1.045874197504796</v>
      </c>
      <c r="I258" s="76">
        <v>157.1</v>
      </c>
      <c r="J258" s="1">
        <v>0.55300000000000005</v>
      </c>
      <c r="K258" s="13"/>
      <c r="L258" s="5">
        <v>0.16500000000000001</v>
      </c>
      <c r="M258" s="13"/>
      <c r="N258" s="24">
        <v>0.83499999999999996</v>
      </c>
      <c r="O258" s="13"/>
      <c r="P258" s="20">
        <v>794.6</v>
      </c>
      <c r="Q258" s="20">
        <v>794.6</v>
      </c>
      <c r="R258" s="13"/>
      <c r="S258" s="13"/>
      <c r="T258" s="20">
        <v>794.6</v>
      </c>
      <c r="U258" s="20">
        <v>794.6</v>
      </c>
      <c r="V258" s="20">
        <v>794.6</v>
      </c>
      <c r="W258" s="77">
        <v>724.5</v>
      </c>
      <c r="X258" s="77">
        <v>70.100000000000023</v>
      </c>
      <c r="Y258" s="77">
        <v>0</v>
      </c>
      <c r="Z258" s="19">
        <v>794.6</v>
      </c>
      <c r="AA258" s="20"/>
      <c r="AB258" s="19">
        <f t="shared" si="3"/>
        <v>794.6</v>
      </c>
    </row>
    <row r="259" spans="1:28" x14ac:dyDescent="0.25">
      <c r="A259" s="6">
        <v>0</v>
      </c>
      <c r="B259" s="8" t="s">
        <v>261</v>
      </c>
      <c r="C259" s="37">
        <v>404</v>
      </c>
      <c r="D259" s="3">
        <v>0</v>
      </c>
      <c r="E259" s="3">
        <v>400.2</v>
      </c>
      <c r="F259" s="3">
        <v>312</v>
      </c>
      <c r="G259" s="4">
        <v>0.77961019490254879</v>
      </c>
      <c r="H259" s="4">
        <v>0.77961019490254879</v>
      </c>
      <c r="I259" s="76">
        <v>312</v>
      </c>
      <c r="J259" s="1">
        <v>0.77200000000000002</v>
      </c>
      <c r="K259" s="13"/>
      <c r="L259" s="5">
        <v>0.23</v>
      </c>
      <c r="M259" s="13"/>
      <c r="N259" s="24">
        <v>0.77</v>
      </c>
      <c r="O259" s="13"/>
      <c r="P259" s="20">
        <v>1042.3</v>
      </c>
      <c r="Q259" s="20">
        <v>1042.3</v>
      </c>
      <c r="R259" s="13"/>
      <c r="S259" s="13"/>
      <c r="T259" s="20">
        <v>1042.3</v>
      </c>
      <c r="U259" s="20">
        <v>1042.3</v>
      </c>
      <c r="V259" s="20">
        <v>1042.3</v>
      </c>
      <c r="W259" s="77">
        <v>981.6</v>
      </c>
      <c r="X259" s="77">
        <v>60.699999999999932</v>
      </c>
      <c r="Y259" s="77">
        <v>0</v>
      </c>
      <c r="Z259" s="19">
        <v>1042.3</v>
      </c>
      <c r="AA259" s="20"/>
      <c r="AB259" s="19">
        <f t="shared" si="3"/>
        <v>1042.3</v>
      </c>
    </row>
    <row r="260" spans="1:28" x14ac:dyDescent="0.25">
      <c r="A260" s="6">
        <v>0</v>
      </c>
      <c r="B260" s="8" t="s">
        <v>262</v>
      </c>
      <c r="C260" s="37">
        <v>506</v>
      </c>
      <c r="D260" s="3">
        <v>0</v>
      </c>
      <c r="E260" s="3">
        <v>312.3</v>
      </c>
      <c r="F260" s="3">
        <v>358.8</v>
      </c>
      <c r="G260" s="4">
        <v>1.148895292987512</v>
      </c>
      <c r="H260" s="4">
        <v>1.045874197504796</v>
      </c>
      <c r="I260" s="76">
        <v>326.60000000000002</v>
      </c>
      <c r="J260" s="1">
        <v>0.64500000000000002</v>
      </c>
      <c r="K260" s="13"/>
      <c r="L260" s="5">
        <v>0.193</v>
      </c>
      <c r="M260" s="13"/>
      <c r="N260" s="24">
        <v>0.80700000000000005</v>
      </c>
      <c r="O260" s="13"/>
      <c r="P260" s="20">
        <v>1368.2</v>
      </c>
      <c r="Q260" s="20">
        <v>1368.2</v>
      </c>
      <c r="R260" s="13"/>
      <c r="S260" s="13"/>
      <c r="T260" s="20">
        <v>1368.2</v>
      </c>
      <c r="U260" s="20">
        <v>1368.2</v>
      </c>
      <c r="V260" s="20">
        <v>1368.2</v>
      </c>
      <c r="W260" s="77">
        <v>1276.5999999999999</v>
      </c>
      <c r="X260" s="77">
        <v>91.600000000000136</v>
      </c>
      <c r="Y260" s="77">
        <v>0</v>
      </c>
      <c r="Z260" s="19">
        <v>1368.2</v>
      </c>
      <c r="AA260" s="20"/>
      <c r="AB260" s="19">
        <f t="shared" si="3"/>
        <v>1368.2</v>
      </c>
    </row>
    <row r="261" spans="1:28" x14ac:dyDescent="0.25">
      <c r="A261" s="6">
        <v>0</v>
      </c>
      <c r="B261" s="8" t="s">
        <v>263</v>
      </c>
      <c r="C261" s="37">
        <v>484</v>
      </c>
      <c r="D261" s="3">
        <v>0</v>
      </c>
      <c r="E261" s="3">
        <v>734.2</v>
      </c>
      <c r="F261" s="3">
        <v>331.1</v>
      </c>
      <c r="G261" s="4">
        <v>0.45096703895396351</v>
      </c>
      <c r="H261" s="4">
        <v>0.45096703895396351</v>
      </c>
      <c r="I261" s="76">
        <v>331.1</v>
      </c>
      <c r="J261" s="1">
        <v>0.68400000000000005</v>
      </c>
      <c r="K261" s="13"/>
      <c r="L261" s="5">
        <v>0.20399999999999999</v>
      </c>
      <c r="M261" s="13"/>
      <c r="N261" s="24">
        <v>0.79600000000000004</v>
      </c>
      <c r="O261" s="13"/>
      <c r="P261" s="20">
        <v>1290.9000000000001</v>
      </c>
      <c r="Q261" s="20">
        <v>1290.9000000000001</v>
      </c>
      <c r="R261" s="13"/>
      <c r="S261" s="13"/>
      <c r="T261" s="20">
        <v>1290.9000000000001</v>
      </c>
      <c r="U261" s="20">
        <v>1290.9000000000001</v>
      </c>
      <c r="V261" s="20">
        <v>1290.9000000000001</v>
      </c>
      <c r="W261" s="77">
        <v>1116.3000000000002</v>
      </c>
      <c r="X261" s="77">
        <v>174.59999999999991</v>
      </c>
      <c r="Y261" s="77">
        <v>0</v>
      </c>
      <c r="Z261" s="19">
        <v>1290.9000000000001</v>
      </c>
      <c r="AA261" s="20"/>
      <c r="AB261" s="19">
        <f t="shared" si="3"/>
        <v>1290.9000000000001</v>
      </c>
    </row>
    <row r="262" spans="1:28" x14ac:dyDescent="0.25">
      <c r="A262" s="6">
        <v>0</v>
      </c>
      <c r="B262" s="8" t="s">
        <v>264</v>
      </c>
      <c r="C262" s="37">
        <v>686</v>
      </c>
      <c r="D262" s="3">
        <v>0</v>
      </c>
      <c r="E262" s="3">
        <v>773.1</v>
      </c>
      <c r="F262" s="3">
        <v>580.29999999999995</v>
      </c>
      <c r="G262" s="4">
        <v>0.75061440952011371</v>
      </c>
      <c r="H262" s="4">
        <v>0.75061440952011371</v>
      </c>
      <c r="I262" s="76">
        <v>580.29999999999995</v>
      </c>
      <c r="J262" s="1">
        <v>0.84599999999999997</v>
      </c>
      <c r="K262" s="13"/>
      <c r="L262" s="5">
        <v>0.252</v>
      </c>
      <c r="M262" s="13"/>
      <c r="N262" s="24">
        <v>0.748</v>
      </c>
      <c r="O262" s="13"/>
      <c r="P262" s="20">
        <v>1719.3</v>
      </c>
      <c r="Q262" s="20">
        <v>1719.3</v>
      </c>
      <c r="R262" s="13"/>
      <c r="S262" s="13"/>
      <c r="T262" s="20">
        <v>1719.3</v>
      </c>
      <c r="U262" s="20">
        <v>1719.3</v>
      </c>
      <c r="V262" s="20">
        <v>1719.3</v>
      </c>
      <c r="W262" s="77">
        <v>1836.1999999999998</v>
      </c>
      <c r="X262" s="77">
        <v>-116.89999999999986</v>
      </c>
      <c r="Y262" s="77">
        <v>116.89999999999986</v>
      </c>
      <c r="Z262" s="19">
        <v>1836.2</v>
      </c>
      <c r="AA262" s="20"/>
      <c r="AB262" s="19">
        <f t="shared" si="3"/>
        <v>1836.2</v>
      </c>
    </row>
    <row r="263" spans="1:28" x14ac:dyDescent="0.25">
      <c r="A263" s="6">
        <v>0</v>
      </c>
      <c r="B263" s="8" t="s">
        <v>265</v>
      </c>
      <c r="C263" s="37">
        <v>381</v>
      </c>
      <c r="D263" s="3">
        <v>0</v>
      </c>
      <c r="E263" s="3">
        <v>342.7</v>
      </c>
      <c r="F263" s="3">
        <v>249.5</v>
      </c>
      <c r="G263" s="4">
        <v>0.72804201925882694</v>
      </c>
      <c r="H263" s="4">
        <v>0.72804201925882694</v>
      </c>
      <c r="I263" s="76">
        <v>249.5</v>
      </c>
      <c r="J263" s="1">
        <v>0.65500000000000003</v>
      </c>
      <c r="K263" s="13"/>
      <c r="L263" s="5">
        <v>0.19500000000000001</v>
      </c>
      <c r="M263" s="13"/>
      <c r="N263" s="24">
        <v>0.80500000000000005</v>
      </c>
      <c r="O263" s="13"/>
      <c r="P263" s="20">
        <v>1027.5999999999999</v>
      </c>
      <c r="Q263" s="20">
        <v>1027.5999999999999</v>
      </c>
      <c r="R263" s="13"/>
      <c r="S263" s="13"/>
      <c r="T263" s="20">
        <v>1027.5999999999999</v>
      </c>
      <c r="U263" s="20">
        <v>1027.5999999999999</v>
      </c>
      <c r="V263" s="20">
        <v>1027.5999999999999</v>
      </c>
      <c r="W263" s="77">
        <v>960.8</v>
      </c>
      <c r="X263" s="77">
        <v>66.799999999999955</v>
      </c>
      <c r="Y263" s="77">
        <v>0</v>
      </c>
      <c r="Z263" s="19">
        <v>1027.5999999999999</v>
      </c>
      <c r="AA263" s="20"/>
      <c r="AB263" s="19">
        <f t="shared" si="3"/>
        <v>1027.5999999999999</v>
      </c>
    </row>
    <row r="264" spans="1:28" x14ac:dyDescent="0.25">
      <c r="A264" s="6">
        <v>0</v>
      </c>
      <c r="B264" s="8" t="s">
        <v>266</v>
      </c>
      <c r="C264" s="37">
        <v>273</v>
      </c>
      <c r="D264" s="3">
        <v>0</v>
      </c>
      <c r="E264" s="3">
        <v>227.6</v>
      </c>
      <c r="F264" s="3">
        <v>164.3</v>
      </c>
      <c r="G264" s="4">
        <v>0.72188049209138849</v>
      </c>
      <c r="H264" s="4">
        <v>0.72188049209138849</v>
      </c>
      <c r="I264" s="76">
        <v>164.3</v>
      </c>
      <c r="J264" s="1">
        <v>0.60199999999999998</v>
      </c>
      <c r="K264" s="13"/>
      <c r="L264" s="5">
        <v>0.18</v>
      </c>
      <c r="M264" s="13"/>
      <c r="N264" s="24">
        <v>0.82</v>
      </c>
      <c r="O264" s="13"/>
      <c r="P264" s="20">
        <v>750.1</v>
      </c>
      <c r="Q264" s="20">
        <v>750.1</v>
      </c>
      <c r="R264" s="13"/>
      <c r="S264" s="13"/>
      <c r="T264" s="20">
        <v>750.1</v>
      </c>
      <c r="U264" s="20">
        <v>750.1</v>
      </c>
      <c r="V264" s="20">
        <v>750.1</v>
      </c>
      <c r="W264" s="77">
        <v>728.69999999999982</v>
      </c>
      <c r="X264" s="77">
        <v>21.400000000000205</v>
      </c>
      <c r="Y264" s="77">
        <v>0</v>
      </c>
      <c r="Z264" s="19">
        <v>750.1</v>
      </c>
      <c r="AA264" s="20"/>
      <c r="AB264" s="19">
        <f t="shared" si="3"/>
        <v>750.1</v>
      </c>
    </row>
    <row r="265" spans="1:28" x14ac:dyDescent="0.25">
      <c r="A265" s="6">
        <v>0</v>
      </c>
      <c r="B265" s="8" t="s">
        <v>267</v>
      </c>
      <c r="C265" s="37">
        <v>245</v>
      </c>
      <c r="D265" s="3">
        <v>0</v>
      </c>
      <c r="E265" s="3">
        <v>225.9</v>
      </c>
      <c r="F265" s="3">
        <v>222.4</v>
      </c>
      <c r="G265" s="4">
        <v>0.98450641876936695</v>
      </c>
      <c r="H265" s="4">
        <v>0.98450641876936695</v>
      </c>
      <c r="I265" s="76">
        <v>222.4</v>
      </c>
      <c r="J265" s="1">
        <v>0.90800000000000003</v>
      </c>
      <c r="K265" s="13"/>
      <c r="L265" s="5">
        <v>0.27100000000000002</v>
      </c>
      <c r="M265" s="13"/>
      <c r="N265" s="24">
        <v>0.72899999999999998</v>
      </c>
      <c r="O265" s="13"/>
      <c r="P265" s="20">
        <v>598.4</v>
      </c>
      <c r="Q265" s="20">
        <v>598.4</v>
      </c>
      <c r="R265" s="13"/>
      <c r="S265" s="13"/>
      <c r="T265" s="20">
        <v>598.4</v>
      </c>
      <c r="U265" s="20">
        <v>598.4</v>
      </c>
      <c r="V265" s="20">
        <v>598.4</v>
      </c>
      <c r="W265" s="77">
        <v>560.29999999999995</v>
      </c>
      <c r="X265" s="77">
        <v>38.100000000000023</v>
      </c>
      <c r="Y265" s="77">
        <v>0</v>
      </c>
      <c r="Z265" s="19">
        <v>598.4</v>
      </c>
      <c r="AA265" s="20"/>
      <c r="AB265" s="19">
        <f t="shared" si="3"/>
        <v>598.4</v>
      </c>
    </row>
    <row r="266" spans="1:28" x14ac:dyDescent="0.25">
      <c r="A266" s="6">
        <v>0</v>
      </c>
      <c r="B266" s="8" t="s">
        <v>268</v>
      </c>
      <c r="C266" s="37">
        <v>162</v>
      </c>
      <c r="D266" s="3">
        <v>0</v>
      </c>
      <c r="E266" s="3">
        <v>200.5</v>
      </c>
      <c r="F266" s="3">
        <v>137.1</v>
      </c>
      <c r="G266" s="4">
        <v>0.68379052369077309</v>
      </c>
      <c r="H266" s="4">
        <v>0.68379052369077309</v>
      </c>
      <c r="I266" s="76">
        <v>137.1</v>
      </c>
      <c r="J266" s="1">
        <v>0.84599999999999997</v>
      </c>
      <c r="K266" s="13"/>
      <c r="L266" s="5">
        <v>0.252</v>
      </c>
      <c r="M266" s="13"/>
      <c r="N266" s="24">
        <v>0.748</v>
      </c>
      <c r="O266" s="13"/>
      <c r="P266" s="20">
        <v>406</v>
      </c>
      <c r="Q266" s="20">
        <v>406</v>
      </c>
      <c r="R266" s="13"/>
      <c r="S266" s="13"/>
      <c r="T266" s="20">
        <v>406</v>
      </c>
      <c r="U266" s="20">
        <v>406</v>
      </c>
      <c r="V266" s="20">
        <v>406</v>
      </c>
      <c r="W266" s="77">
        <v>427.79999999999995</v>
      </c>
      <c r="X266" s="77">
        <v>-21.799999999999955</v>
      </c>
      <c r="Y266" s="77">
        <v>21.799999999999955</v>
      </c>
      <c r="Z266" s="19">
        <v>427.8</v>
      </c>
      <c r="AA266" s="20"/>
      <c r="AB266" s="19">
        <f t="shared" si="3"/>
        <v>427.8</v>
      </c>
    </row>
    <row r="267" spans="1:28" x14ac:dyDescent="0.25">
      <c r="A267" s="6">
        <v>0</v>
      </c>
      <c r="B267" s="8" t="s">
        <v>269</v>
      </c>
      <c r="C267" s="37">
        <v>465</v>
      </c>
      <c r="D267" s="3">
        <v>0</v>
      </c>
      <c r="E267" s="3">
        <v>461</v>
      </c>
      <c r="F267" s="3">
        <v>382.9</v>
      </c>
      <c r="G267" s="4">
        <v>0.83058568329717997</v>
      </c>
      <c r="H267" s="4">
        <v>0.83058568329717997</v>
      </c>
      <c r="I267" s="76">
        <v>382.9</v>
      </c>
      <c r="J267" s="1">
        <v>0.82299999999999995</v>
      </c>
      <c r="K267" s="13"/>
      <c r="L267" s="5">
        <v>0.246</v>
      </c>
      <c r="M267" s="13"/>
      <c r="N267" s="24">
        <v>0.754</v>
      </c>
      <c r="O267" s="13"/>
      <c r="P267" s="20">
        <v>1174.7</v>
      </c>
      <c r="Q267" s="20">
        <v>1174.7</v>
      </c>
      <c r="R267" s="13"/>
      <c r="S267" s="13"/>
      <c r="T267" s="20">
        <v>1174.7</v>
      </c>
      <c r="U267" s="20">
        <v>1174.7</v>
      </c>
      <c r="V267" s="20">
        <v>1174.7</v>
      </c>
      <c r="W267" s="77">
        <v>1198.5999999999999</v>
      </c>
      <c r="X267" s="77">
        <v>-23.899999999999864</v>
      </c>
      <c r="Y267" s="77">
        <v>23.899999999999864</v>
      </c>
      <c r="Z267" s="19">
        <v>1198.5999999999999</v>
      </c>
      <c r="AA267" s="20"/>
      <c r="AB267" s="19">
        <f t="shared" ref="AB267:AB330" si="4">Z267-AA267</f>
        <v>1198.5999999999999</v>
      </c>
    </row>
    <row r="268" spans="1:28" x14ac:dyDescent="0.25">
      <c r="A268" s="6">
        <v>3</v>
      </c>
      <c r="B268" s="8" t="s">
        <v>270</v>
      </c>
      <c r="C268" s="37">
        <v>4960</v>
      </c>
      <c r="D268" s="3">
        <v>0</v>
      </c>
      <c r="E268" s="3">
        <v>7070.1</v>
      </c>
      <c r="F268" s="3">
        <v>7076.4</v>
      </c>
      <c r="G268" s="4">
        <v>1.0008910765052828</v>
      </c>
      <c r="H268" s="4">
        <v>1.0008910765052828</v>
      </c>
      <c r="I268" s="76">
        <v>7076.4</v>
      </c>
      <c r="J268" s="1">
        <v>1.427</v>
      </c>
      <c r="K268" s="13"/>
      <c r="L268" s="5">
        <v>0.42599999999999999</v>
      </c>
      <c r="M268" s="13"/>
      <c r="N268" s="24">
        <v>0.57399999999999995</v>
      </c>
      <c r="O268" s="13"/>
      <c r="P268" s="20">
        <v>9539.2000000000007</v>
      </c>
      <c r="Q268" s="20">
        <v>9539.2000000000007</v>
      </c>
      <c r="R268" s="13"/>
      <c r="S268" s="13"/>
      <c r="T268" s="20">
        <v>9539.2000000000007</v>
      </c>
      <c r="U268" s="20">
        <v>9539.2000000000007</v>
      </c>
      <c r="V268" s="20">
        <v>9539.2000000000007</v>
      </c>
      <c r="W268" s="77">
        <v>10520.8</v>
      </c>
      <c r="X268" s="77">
        <v>-981.59999999999854</v>
      </c>
      <c r="Y268" s="77">
        <v>981.59999999999854</v>
      </c>
      <c r="Z268" s="19">
        <v>10520.8</v>
      </c>
      <c r="AA268" s="20"/>
      <c r="AB268" s="19">
        <f t="shared" si="4"/>
        <v>10520.8</v>
      </c>
    </row>
    <row r="269" spans="1:28" x14ac:dyDescent="0.25">
      <c r="A269" s="6">
        <v>0</v>
      </c>
      <c r="B269" s="8" t="s">
        <v>271</v>
      </c>
      <c r="C269" s="37">
        <v>486</v>
      </c>
      <c r="D269" s="3">
        <v>0</v>
      </c>
      <c r="E269" s="3">
        <v>484.1</v>
      </c>
      <c r="F269" s="3">
        <v>390.4</v>
      </c>
      <c r="G269" s="4">
        <v>0.80644494939062172</v>
      </c>
      <c r="H269" s="4">
        <v>0.80644494939062172</v>
      </c>
      <c r="I269" s="76">
        <v>390.4</v>
      </c>
      <c r="J269" s="1">
        <v>0.80300000000000005</v>
      </c>
      <c r="K269" s="13"/>
      <c r="L269" s="5">
        <v>0.24</v>
      </c>
      <c r="M269" s="13"/>
      <c r="N269" s="24">
        <v>0.76</v>
      </c>
      <c r="O269" s="13"/>
      <c r="P269" s="20">
        <v>1237.5999999999999</v>
      </c>
      <c r="Q269" s="20">
        <v>1237.5999999999999</v>
      </c>
      <c r="R269" s="13"/>
      <c r="S269" s="13"/>
      <c r="T269" s="20">
        <v>1237.5999999999999</v>
      </c>
      <c r="U269" s="20">
        <v>1237.5999999999999</v>
      </c>
      <c r="V269" s="20">
        <v>1237.5999999999999</v>
      </c>
      <c r="W269" s="77">
        <v>1117.0000000000002</v>
      </c>
      <c r="X269" s="77">
        <v>120.59999999999968</v>
      </c>
      <c r="Y269" s="77">
        <v>0</v>
      </c>
      <c r="Z269" s="19">
        <v>1237.5999999999999</v>
      </c>
      <c r="AA269" s="20"/>
      <c r="AB269" s="19">
        <f t="shared" si="4"/>
        <v>1237.5999999999999</v>
      </c>
    </row>
    <row r="270" spans="1:28" x14ac:dyDescent="0.25">
      <c r="A270" s="6">
        <v>0</v>
      </c>
      <c r="B270" s="8" t="s">
        <v>272</v>
      </c>
      <c r="C270" s="37">
        <v>411</v>
      </c>
      <c r="D270" s="3">
        <v>0</v>
      </c>
      <c r="E270" s="3">
        <v>259.60000000000002</v>
      </c>
      <c r="F270" s="3">
        <v>266</v>
      </c>
      <c r="G270" s="4">
        <v>1.0246533127889059</v>
      </c>
      <c r="H270" s="4">
        <v>1.0246533127889059</v>
      </c>
      <c r="I270" s="76">
        <v>266</v>
      </c>
      <c r="J270" s="1">
        <v>0.64700000000000002</v>
      </c>
      <c r="K270" s="13"/>
      <c r="L270" s="5">
        <v>0.193</v>
      </c>
      <c r="M270" s="13"/>
      <c r="N270" s="24">
        <v>0.80700000000000005</v>
      </c>
      <c r="O270" s="13"/>
      <c r="P270" s="20">
        <v>1111.3</v>
      </c>
      <c r="Q270" s="20">
        <v>1111.3</v>
      </c>
      <c r="R270" s="13"/>
      <c r="S270" s="13"/>
      <c r="T270" s="20">
        <v>1111.3</v>
      </c>
      <c r="U270" s="20">
        <v>1111.3</v>
      </c>
      <c r="V270" s="20">
        <v>1111.3</v>
      </c>
      <c r="W270" s="77">
        <v>1091.5999999999999</v>
      </c>
      <c r="X270" s="77">
        <v>19.700000000000045</v>
      </c>
      <c r="Y270" s="77">
        <v>0</v>
      </c>
      <c r="Z270" s="19">
        <v>1111.3</v>
      </c>
      <c r="AA270" s="20"/>
      <c r="AB270" s="19">
        <f t="shared" si="4"/>
        <v>1111.3</v>
      </c>
    </row>
    <row r="271" spans="1:28" x14ac:dyDescent="0.25">
      <c r="A271" s="6">
        <v>0</v>
      </c>
      <c r="B271" s="8" t="s">
        <v>273</v>
      </c>
      <c r="C271" s="37">
        <v>221</v>
      </c>
      <c r="D271" s="3">
        <v>0</v>
      </c>
      <c r="E271" s="3">
        <v>223.3</v>
      </c>
      <c r="F271" s="3">
        <v>134.9</v>
      </c>
      <c r="G271" s="4">
        <v>0.60412001791312131</v>
      </c>
      <c r="H271" s="4">
        <v>0.60412001791312131</v>
      </c>
      <c r="I271" s="76">
        <v>134.9</v>
      </c>
      <c r="J271" s="1">
        <v>0.61</v>
      </c>
      <c r="K271" s="13"/>
      <c r="L271" s="5">
        <v>0.182</v>
      </c>
      <c r="M271" s="13"/>
      <c r="N271" s="24">
        <v>0.81799999999999995</v>
      </c>
      <c r="O271" s="13"/>
      <c r="P271" s="20">
        <v>605.70000000000005</v>
      </c>
      <c r="Q271" s="20">
        <v>605.70000000000005</v>
      </c>
      <c r="R271" s="13"/>
      <c r="S271" s="13"/>
      <c r="T271" s="20">
        <v>605.70000000000005</v>
      </c>
      <c r="U271" s="20">
        <v>605.70000000000005</v>
      </c>
      <c r="V271" s="20">
        <v>605.70000000000005</v>
      </c>
      <c r="W271" s="77">
        <v>527.9</v>
      </c>
      <c r="X271" s="77">
        <v>77.800000000000068</v>
      </c>
      <c r="Y271" s="77">
        <v>0</v>
      </c>
      <c r="Z271" s="19">
        <v>605.70000000000005</v>
      </c>
      <c r="AA271" s="20"/>
      <c r="AB271" s="19">
        <f t="shared" si="4"/>
        <v>605.70000000000005</v>
      </c>
    </row>
    <row r="272" spans="1:28" x14ac:dyDescent="0.25">
      <c r="A272" s="6">
        <v>0</v>
      </c>
      <c r="B272" s="8" t="s">
        <v>274</v>
      </c>
      <c r="C272" s="37">
        <v>343</v>
      </c>
      <c r="D272" s="3">
        <v>0</v>
      </c>
      <c r="E272" s="3">
        <v>300.3</v>
      </c>
      <c r="F272" s="3">
        <v>191.9</v>
      </c>
      <c r="G272" s="4">
        <v>0.63902763902763904</v>
      </c>
      <c r="H272" s="4">
        <v>0.63902763902763904</v>
      </c>
      <c r="I272" s="76">
        <v>191.9</v>
      </c>
      <c r="J272" s="1">
        <v>0.55900000000000005</v>
      </c>
      <c r="K272" s="13"/>
      <c r="L272" s="5">
        <v>0.16700000000000001</v>
      </c>
      <c r="M272" s="13"/>
      <c r="N272" s="24">
        <v>0.83299999999999996</v>
      </c>
      <c r="O272" s="13"/>
      <c r="P272" s="20">
        <v>957.3</v>
      </c>
      <c r="Q272" s="20">
        <v>957.3</v>
      </c>
      <c r="R272" s="13"/>
      <c r="S272" s="13"/>
      <c r="T272" s="20">
        <v>957.3</v>
      </c>
      <c r="U272" s="20">
        <v>957.3</v>
      </c>
      <c r="V272" s="20">
        <v>957.3</v>
      </c>
      <c r="W272" s="77">
        <v>712.6</v>
      </c>
      <c r="X272" s="77">
        <v>244.69999999999993</v>
      </c>
      <c r="Y272" s="77">
        <v>0</v>
      </c>
      <c r="Z272" s="19">
        <v>957.3</v>
      </c>
      <c r="AA272" s="20"/>
      <c r="AB272" s="19">
        <f t="shared" si="4"/>
        <v>957.3</v>
      </c>
    </row>
    <row r="273" spans="1:28" x14ac:dyDescent="0.25">
      <c r="A273" s="6">
        <v>0</v>
      </c>
      <c r="B273" s="8" t="s">
        <v>275</v>
      </c>
      <c r="C273" s="37">
        <v>421</v>
      </c>
      <c r="D273" s="3">
        <v>0</v>
      </c>
      <c r="E273" s="3">
        <v>522.79999999999995</v>
      </c>
      <c r="F273" s="3">
        <v>229.7</v>
      </c>
      <c r="G273" s="4">
        <v>0.43936495791889824</v>
      </c>
      <c r="H273" s="4">
        <v>0.43936495791889824</v>
      </c>
      <c r="I273" s="76">
        <v>229.7</v>
      </c>
      <c r="J273" s="1">
        <v>0.54600000000000004</v>
      </c>
      <c r="K273" s="13"/>
      <c r="L273" s="5">
        <v>0.16300000000000001</v>
      </c>
      <c r="M273" s="13"/>
      <c r="N273" s="24">
        <v>0.83699999999999997</v>
      </c>
      <c r="O273" s="13"/>
      <c r="P273" s="20">
        <v>1180.7</v>
      </c>
      <c r="Q273" s="20">
        <v>1180.7</v>
      </c>
      <c r="R273" s="13"/>
      <c r="S273" s="13"/>
      <c r="T273" s="20">
        <v>1180.7</v>
      </c>
      <c r="U273" s="20">
        <v>1180.7</v>
      </c>
      <c r="V273" s="20">
        <v>1180.7</v>
      </c>
      <c r="W273" s="77">
        <v>1096.1999999999998</v>
      </c>
      <c r="X273" s="77">
        <v>84.500000000000227</v>
      </c>
      <c r="Y273" s="77">
        <v>0</v>
      </c>
      <c r="Z273" s="19">
        <v>1180.7</v>
      </c>
      <c r="AA273" s="20"/>
      <c r="AB273" s="19">
        <f t="shared" si="4"/>
        <v>1180.7</v>
      </c>
    </row>
    <row r="274" spans="1:28" x14ac:dyDescent="0.25">
      <c r="A274" s="6">
        <v>0</v>
      </c>
      <c r="B274" s="8" t="s">
        <v>210</v>
      </c>
      <c r="C274" s="37">
        <v>234</v>
      </c>
      <c r="D274" s="3">
        <v>0</v>
      </c>
      <c r="E274" s="3">
        <v>281.3</v>
      </c>
      <c r="F274" s="3">
        <v>182.5</v>
      </c>
      <c r="G274" s="4">
        <v>0.64877355136864556</v>
      </c>
      <c r="H274" s="4">
        <v>0.64877355136864556</v>
      </c>
      <c r="I274" s="76">
        <v>182.5</v>
      </c>
      <c r="J274" s="1">
        <v>0.78</v>
      </c>
      <c r="K274" s="13"/>
      <c r="L274" s="5">
        <v>0.23300000000000001</v>
      </c>
      <c r="M274" s="13"/>
      <c r="N274" s="24">
        <v>0.76700000000000002</v>
      </c>
      <c r="O274" s="13"/>
      <c r="P274" s="20">
        <v>601.4</v>
      </c>
      <c r="Q274" s="20">
        <v>601.4</v>
      </c>
      <c r="R274" s="13"/>
      <c r="S274" s="13"/>
      <c r="T274" s="20">
        <v>601.4</v>
      </c>
      <c r="U274" s="20">
        <v>601.4</v>
      </c>
      <c r="V274" s="20">
        <v>601.4</v>
      </c>
      <c r="W274" s="77">
        <v>595.29999999999995</v>
      </c>
      <c r="X274" s="77">
        <v>6.1000000000000227</v>
      </c>
      <c r="Y274" s="77">
        <v>0</v>
      </c>
      <c r="Z274" s="19">
        <v>601.4</v>
      </c>
      <c r="AA274" s="20"/>
      <c r="AB274" s="19">
        <f t="shared" si="4"/>
        <v>601.4</v>
      </c>
    </row>
    <row r="275" spans="1:28" x14ac:dyDescent="0.25">
      <c r="A275" s="6">
        <v>2</v>
      </c>
      <c r="B275" s="8" t="s">
        <v>10</v>
      </c>
      <c r="C275" s="37">
        <v>10966</v>
      </c>
      <c r="D275" s="3">
        <v>11101</v>
      </c>
      <c r="E275" s="3">
        <v>25424.5</v>
      </c>
      <c r="F275" s="3">
        <v>25800.400000000001</v>
      </c>
      <c r="G275" s="4">
        <v>1.0147849515231371</v>
      </c>
      <c r="H275" s="4">
        <v>1.0147849515231371</v>
      </c>
      <c r="I275" s="76">
        <v>25800.400000000001</v>
      </c>
      <c r="J275" s="1">
        <v>2.3530000000000002</v>
      </c>
      <c r="K275" s="21">
        <v>0.34599999999999997</v>
      </c>
      <c r="L275" s="13"/>
      <c r="M275" s="21">
        <v>0.54800000000000004</v>
      </c>
      <c r="N275" s="24"/>
      <c r="O275" s="17">
        <v>40879.800000000003</v>
      </c>
      <c r="P275" s="13"/>
      <c r="Q275" s="20">
        <v>40879.800000000003</v>
      </c>
      <c r="R275" s="9">
        <v>0.82299999999999995</v>
      </c>
      <c r="S275" s="32">
        <v>74523.899999999994</v>
      </c>
      <c r="T275" s="13"/>
      <c r="U275" s="20">
        <v>74523.899999999994</v>
      </c>
      <c r="V275" s="20">
        <v>74523.899999999994</v>
      </c>
      <c r="W275" s="77">
        <v>58639</v>
      </c>
      <c r="X275" s="77">
        <v>15884.899999999994</v>
      </c>
      <c r="Y275" s="77">
        <v>0</v>
      </c>
      <c r="Z275" s="19">
        <v>74523.899999999994</v>
      </c>
      <c r="AA275" s="20"/>
      <c r="AB275" s="19">
        <f t="shared" si="4"/>
        <v>74523.899999999994</v>
      </c>
    </row>
    <row r="276" spans="1:28" x14ac:dyDescent="0.25">
      <c r="A276" s="6">
        <v>1</v>
      </c>
      <c r="B276" s="60" t="s">
        <v>26</v>
      </c>
      <c r="C276" s="22">
        <v>23635</v>
      </c>
      <c r="D276" s="54">
        <v>3453</v>
      </c>
      <c r="E276" s="54">
        <v>92848.7</v>
      </c>
      <c r="F276" s="54">
        <v>97383</v>
      </c>
      <c r="G276" s="19"/>
      <c r="H276" s="19"/>
      <c r="I276" s="19">
        <v>96626.9</v>
      </c>
      <c r="J276" s="1"/>
      <c r="K276" s="13"/>
      <c r="L276" s="13"/>
      <c r="M276" s="13"/>
      <c r="N276" s="24"/>
      <c r="O276" s="19">
        <v>82963.199999999997</v>
      </c>
      <c r="P276" s="19">
        <v>43319.69999999999</v>
      </c>
      <c r="Q276" s="19">
        <v>126282.9</v>
      </c>
      <c r="R276" s="19"/>
      <c r="S276" s="19">
        <v>82963.199999999997</v>
      </c>
      <c r="T276" s="54">
        <v>43319.69999999999</v>
      </c>
      <c r="U276" s="54">
        <v>126282.9</v>
      </c>
      <c r="V276" s="54">
        <v>126282.9</v>
      </c>
      <c r="W276" s="54">
        <v>105034</v>
      </c>
      <c r="X276" s="54">
        <v>21248.899999999998</v>
      </c>
      <c r="Y276" s="54">
        <v>2769.1</v>
      </c>
      <c r="Z276" s="54">
        <v>129052</v>
      </c>
      <c r="AA276" s="54"/>
      <c r="AB276" s="19">
        <f t="shared" si="4"/>
        <v>129052</v>
      </c>
    </row>
    <row r="277" spans="1:28" x14ac:dyDescent="0.25">
      <c r="A277" s="6">
        <v>3</v>
      </c>
      <c r="B277" s="8" t="s">
        <v>276</v>
      </c>
      <c r="C277" s="37">
        <v>12774</v>
      </c>
      <c r="D277" s="3">
        <v>0</v>
      </c>
      <c r="E277" s="3">
        <v>20894.099999999999</v>
      </c>
      <c r="F277" s="3">
        <v>21969.4</v>
      </c>
      <c r="G277" s="4">
        <v>1.0514642889619559</v>
      </c>
      <c r="H277" s="4">
        <v>1.045874197504796</v>
      </c>
      <c r="I277" s="76">
        <v>21852.6</v>
      </c>
      <c r="J277" s="1">
        <v>1.7110000000000001</v>
      </c>
      <c r="K277" s="13"/>
      <c r="L277" s="5">
        <v>0.51100000000000001</v>
      </c>
      <c r="M277" s="13"/>
      <c r="N277" s="24">
        <v>0.48899999999999999</v>
      </c>
      <c r="O277" s="13"/>
      <c r="P277" s="20">
        <v>20929.3</v>
      </c>
      <c r="Q277" s="20">
        <v>20929.3</v>
      </c>
      <c r="R277" s="13"/>
      <c r="S277" s="13"/>
      <c r="T277" s="20">
        <v>20929.3</v>
      </c>
      <c r="U277" s="20">
        <v>20929.3</v>
      </c>
      <c r="V277" s="20">
        <v>20929.3</v>
      </c>
      <c r="W277" s="77">
        <v>21960.6</v>
      </c>
      <c r="X277" s="77">
        <v>-1031.2999999999993</v>
      </c>
      <c r="Y277" s="77">
        <v>1031.2999999999993</v>
      </c>
      <c r="Z277" s="19">
        <v>21960.6</v>
      </c>
      <c r="AA277" s="20"/>
      <c r="AB277" s="19">
        <f t="shared" si="4"/>
        <v>21960.6</v>
      </c>
    </row>
    <row r="278" spans="1:28" x14ac:dyDescent="0.25">
      <c r="A278" s="6">
        <v>0</v>
      </c>
      <c r="B278" s="8" t="s">
        <v>277</v>
      </c>
      <c r="C278" s="37">
        <v>1612</v>
      </c>
      <c r="D278" s="3">
        <v>0</v>
      </c>
      <c r="E278" s="3">
        <v>1937.8</v>
      </c>
      <c r="F278" s="3">
        <v>2014.8</v>
      </c>
      <c r="G278" s="4">
        <v>1.039735782846527</v>
      </c>
      <c r="H278" s="4">
        <v>1.039735782846527</v>
      </c>
      <c r="I278" s="76">
        <v>2014.8</v>
      </c>
      <c r="J278" s="1">
        <v>1.25</v>
      </c>
      <c r="K278" s="13"/>
      <c r="L278" s="5">
        <v>0.373</v>
      </c>
      <c r="M278" s="13"/>
      <c r="N278" s="24">
        <v>0.627</v>
      </c>
      <c r="O278" s="13"/>
      <c r="P278" s="20">
        <v>3386.5</v>
      </c>
      <c r="Q278" s="20">
        <v>3386.5</v>
      </c>
      <c r="R278" s="13"/>
      <c r="S278" s="13"/>
      <c r="T278" s="20">
        <v>3386.5</v>
      </c>
      <c r="U278" s="20">
        <v>3386.5</v>
      </c>
      <c r="V278" s="20">
        <v>3386.5</v>
      </c>
      <c r="W278" s="77">
        <v>3418.6000000000004</v>
      </c>
      <c r="X278" s="77">
        <v>-32.100000000000364</v>
      </c>
      <c r="Y278" s="77">
        <v>32.100000000000364</v>
      </c>
      <c r="Z278" s="19">
        <v>3418.6</v>
      </c>
      <c r="AA278" s="20"/>
      <c r="AB278" s="19">
        <f t="shared" si="4"/>
        <v>3418.6</v>
      </c>
    </row>
    <row r="279" spans="1:28" x14ac:dyDescent="0.25">
      <c r="A279" s="6">
        <v>0</v>
      </c>
      <c r="B279" s="8" t="s">
        <v>260</v>
      </c>
      <c r="C279" s="37">
        <v>524</v>
      </c>
      <c r="D279" s="3">
        <v>0</v>
      </c>
      <c r="E279" s="3">
        <v>576.9</v>
      </c>
      <c r="F279" s="3">
        <v>597.4</v>
      </c>
      <c r="G279" s="4">
        <v>1.0355347547235223</v>
      </c>
      <c r="H279" s="4">
        <v>1.0355347547235223</v>
      </c>
      <c r="I279" s="76">
        <v>597.4</v>
      </c>
      <c r="J279" s="1">
        <v>1.1399999999999999</v>
      </c>
      <c r="K279" s="13"/>
      <c r="L279" s="5">
        <v>0.34</v>
      </c>
      <c r="M279" s="13"/>
      <c r="N279" s="24">
        <v>0.66</v>
      </c>
      <c r="O279" s="13"/>
      <c r="P279" s="20">
        <v>1158.8</v>
      </c>
      <c r="Q279" s="20">
        <v>1158.8</v>
      </c>
      <c r="R279" s="13"/>
      <c r="S279" s="13"/>
      <c r="T279" s="20">
        <v>1158.8</v>
      </c>
      <c r="U279" s="20">
        <v>1158.8</v>
      </c>
      <c r="V279" s="20">
        <v>1158.8</v>
      </c>
      <c r="W279" s="77">
        <v>1153.4000000000001</v>
      </c>
      <c r="X279" s="77">
        <v>5.3999999999998636</v>
      </c>
      <c r="Y279" s="77">
        <v>0</v>
      </c>
      <c r="Z279" s="19">
        <v>1158.8</v>
      </c>
      <c r="AA279" s="20"/>
      <c r="AB279" s="19">
        <f t="shared" si="4"/>
        <v>1158.8</v>
      </c>
    </row>
    <row r="280" spans="1:28" x14ac:dyDescent="0.25">
      <c r="A280" s="6">
        <v>0</v>
      </c>
      <c r="B280" s="8" t="s">
        <v>278</v>
      </c>
      <c r="C280" s="37">
        <v>804</v>
      </c>
      <c r="D280" s="3">
        <v>0</v>
      </c>
      <c r="E280" s="3">
        <v>871.5</v>
      </c>
      <c r="F280" s="3">
        <v>896.7</v>
      </c>
      <c r="G280" s="4">
        <v>1.0289156626506024</v>
      </c>
      <c r="H280" s="4">
        <v>1.0289156626506024</v>
      </c>
      <c r="I280" s="76">
        <v>896.7</v>
      </c>
      <c r="J280" s="1">
        <v>1.115</v>
      </c>
      <c r="K280" s="13"/>
      <c r="L280" s="5">
        <v>0.33300000000000002</v>
      </c>
      <c r="M280" s="13"/>
      <c r="N280" s="24">
        <v>0.66700000000000004</v>
      </c>
      <c r="O280" s="13"/>
      <c r="P280" s="20">
        <v>1796.8</v>
      </c>
      <c r="Q280" s="20">
        <v>1796.8</v>
      </c>
      <c r="R280" s="13"/>
      <c r="S280" s="13"/>
      <c r="T280" s="20">
        <v>1796.8</v>
      </c>
      <c r="U280" s="20">
        <v>1796.8</v>
      </c>
      <c r="V280" s="20">
        <v>1796.8</v>
      </c>
      <c r="W280" s="77">
        <v>1919.4</v>
      </c>
      <c r="X280" s="77">
        <v>-122.60000000000014</v>
      </c>
      <c r="Y280" s="77">
        <v>122.60000000000014</v>
      </c>
      <c r="Z280" s="19">
        <v>1919.4</v>
      </c>
      <c r="AA280" s="20"/>
      <c r="AB280" s="19">
        <f t="shared" si="4"/>
        <v>1919.4</v>
      </c>
    </row>
    <row r="281" spans="1:28" x14ac:dyDescent="0.25">
      <c r="A281" s="6">
        <v>0</v>
      </c>
      <c r="B281" s="8" t="s">
        <v>279</v>
      </c>
      <c r="C281" s="37">
        <v>652</v>
      </c>
      <c r="D281" s="3">
        <v>0</v>
      </c>
      <c r="E281" s="3">
        <v>1157.7</v>
      </c>
      <c r="F281" s="3">
        <v>827.5</v>
      </c>
      <c r="G281" s="4">
        <v>0.71477930379200139</v>
      </c>
      <c r="H281" s="4">
        <v>0.71477930379200139</v>
      </c>
      <c r="I281" s="76">
        <v>827.5</v>
      </c>
      <c r="J281" s="1">
        <v>1.2689999999999999</v>
      </c>
      <c r="K281" s="13"/>
      <c r="L281" s="5">
        <v>0.379</v>
      </c>
      <c r="M281" s="13"/>
      <c r="N281" s="24">
        <v>0.621</v>
      </c>
      <c r="O281" s="13"/>
      <c r="P281" s="20">
        <v>1356.6</v>
      </c>
      <c r="Q281" s="20">
        <v>1356.6</v>
      </c>
      <c r="R281" s="13"/>
      <c r="S281" s="13"/>
      <c r="T281" s="20">
        <v>1356.6</v>
      </c>
      <c r="U281" s="20">
        <v>1356.6</v>
      </c>
      <c r="V281" s="20">
        <v>1356.6</v>
      </c>
      <c r="W281" s="77">
        <v>1481.3</v>
      </c>
      <c r="X281" s="77">
        <v>-124.70000000000005</v>
      </c>
      <c r="Y281" s="77">
        <v>124.70000000000005</v>
      </c>
      <c r="Z281" s="19">
        <v>1481.3</v>
      </c>
      <c r="AA281" s="20"/>
      <c r="AB281" s="19">
        <f t="shared" si="4"/>
        <v>1481.3</v>
      </c>
    </row>
    <row r="282" spans="1:28" x14ac:dyDescent="0.25">
      <c r="A282" s="6">
        <v>0</v>
      </c>
      <c r="B282" s="8" t="s">
        <v>280</v>
      </c>
      <c r="C282" s="37">
        <v>856</v>
      </c>
      <c r="D282" s="3">
        <v>0</v>
      </c>
      <c r="E282" s="3">
        <v>634.5</v>
      </c>
      <c r="F282" s="3">
        <v>690.5</v>
      </c>
      <c r="G282" s="4">
        <v>1.0882584712371945</v>
      </c>
      <c r="H282" s="4">
        <v>1.045874197504796</v>
      </c>
      <c r="I282" s="76">
        <v>663.6</v>
      </c>
      <c r="J282" s="1">
        <v>0.77500000000000002</v>
      </c>
      <c r="K282" s="13"/>
      <c r="L282" s="5">
        <v>0.23100000000000001</v>
      </c>
      <c r="M282" s="13"/>
      <c r="N282" s="24">
        <v>0.76900000000000002</v>
      </c>
      <c r="O282" s="13"/>
      <c r="P282" s="20">
        <v>2205.6</v>
      </c>
      <c r="Q282" s="20">
        <v>2205.6</v>
      </c>
      <c r="R282" s="13"/>
      <c r="S282" s="13"/>
      <c r="T282" s="20">
        <v>2205.6</v>
      </c>
      <c r="U282" s="20">
        <v>2205.6</v>
      </c>
      <c r="V282" s="20">
        <v>2205.6</v>
      </c>
      <c r="W282" s="77">
        <v>2008.9000000000003</v>
      </c>
      <c r="X282" s="77">
        <v>196.69999999999959</v>
      </c>
      <c r="Y282" s="77">
        <v>0</v>
      </c>
      <c r="Z282" s="19">
        <v>2205.6</v>
      </c>
      <c r="AA282" s="20"/>
      <c r="AB282" s="19">
        <f t="shared" si="4"/>
        <v>2205.6</v>
      </c>
    </row>
    <row r="283" spans="1:28" x14ac:dyDescent="0.25">
      <c r="A283" s="6">
        <v>0</v>
      </c>
      <c r="B283" s="8" t="s">
        <v>281</v>
      </c>
      <c r="C283" s="37">
        <v>958</v>
      </c>
      <c r="D283" s="3">
        <v>0</v>
      </c>
      <c r="E283" s="3">
        <v>1744.1</v>
      </c>
      <c r="F283" s="3">
        <v>1820.8</v>
      </c>
      <c r="G283" s="4">
        <v>1.0439768361905855</v>
      </c>
      <c r="H283" s="4">
        <v>1.0439768361905855</v>
      </c>
      <c r="I283" s="76">
        <v>1820.8</v>
      </c>
      <c r="J283" s="1">
        <v>1.901</v>
      </c>
      <c r="K283" s="13"/>
      <c r="L283" s="5">
        <v>0.56699999999999995</v>
      </c>
      <c r="M283" s="13"/>
      <c r="N283" s="24">
        <v>0.433</v>
      </c>
      <c r="O283" s="13"/>
      <c r="P283" s="20">
        <v>1389.9</v>
      </c>
      <c r="Q283" s="20">
        <v>1389.9</v>
      </c>
      <c r="R283" s="13"/>
      <c r="S283" s="13"/>
      <c r="T283" s="20">
        <v>1389.9</v>
      </c>
      <c r="U283" s="20">
        <v>1389.9</v>
      </c>
      <c r="V283" s="20">
        <v>1389.9</v>
      </c>
      <c r="W283" s="77">
        <v>989.6</v>
      </c>
      <c r="X283" s="77">
        <v>400.30000000000007</v>
      </c>
      <c r="Y283" s="77">
        <v>0</v>
      </c>
      <c r="Z283" s="19">
        <v>1389.9</v>
      </c>
      <c r="AA283" s="20"/>
      <c r="AB283" s="19">
        <f t="shared" si="4"/>
        <v>1389.9</v>
      </c>
    </row>
    <row r="284" spans="1:28" x14ac:dyDescent="0.25">
      <c r="A284" s="6">
        <v>0</v>
      </c>
      <c r="B284" s="8" t="s">
        <v>282</v>
      </c>
      <c r="C284" s="37">
        <v>1339</v>
      </c>
      <c r="D284" s="3">
        <v>0</v>
      </c>
      <c r="E284" s="3">
        <v>1392.3</v>
      </c>
      <c r="F284" s="3">
        <v>1432.9</v>
      </c>
      <c r="G284" s="4">
        <v>1.0291603821015587</v>
      </c>
      <c r="H284" s="4">
        <v>1.0291603821015587</v>
      </c>
      <c r="I284" s="76">
        <v>1432.9</v>
      </c>
      <c r="J284" s="1">
        <v>1.07</v>
      </c>
      <c r="K284" s="13"/>
      <c r="L284" s="5">
        <v>0.31900000000000001</v>
      </c>
      <c r="M284" s="13"/>
      <c r="N284" s="24">
        <v>0.68100000000000005</v>
      </c>
      <c r="O284" s="13"/>
      <c r="P284" s="20">
        <v>3055.3</v>
      </c>
      <c r="Q284" s="20">
        <v>3055.3</v>
      </c>
      <c r="R284" s="13"/>
      <c r="S284" s="13"/>
      <c r="T284" s="20">
        <v>3055.3</v>
      </c>
      <c r="U284" s="20">
        <v>3055.3</v>
      </c>
      <c r="V284" s="20">
        <v>3055.3</v>
      </c>
      <c r="W284" s="77">
        <v>3290.8</v>
      </c>
      <c r="X284" s="77">
        <v>-235.5</v>
      </c>
      <c r="Y284" s="77">
        <v>235.5</v>
      </c>
      <c r="Z284" s="19">
        <v>3290.8</v>
      </c>
      <c r="AA284" s="20"/>
      <c r="AB284" s="19">
        <f t="shared" si="4"/>
        <v>3290.8</v>
      </c>
    </row>
    <row r="285" spans="1:28" x14ac:dyDescent="0.25">
      <c r="A285" s="6">
        <v>0</v>
      </c>
      <c r="B285" s="8" t="s">
        <v>283</v>
      </c>
      <c r="C285" s="37">
        <v>656</v>
      </c>
      <c r="D285" s="3">
        <v>0</v>
      </c>
      <c r="E285" s="3">
        <v>497.4</v>
      </c>
      <c r="F285" s="3">
        <v>524.6</v>
      </c>
      <c r="G285" s="4">
        <v>1.0546843586650585</v>
      </c>
      <c r="H285" s="4">
        <v>1.045874197504796</v>
      </c>
      <c r="I285" s="76">
        <v>520.20000000000005</v>
      </c>
      <c r="J285" s="1">
        <v>0.79300000000000004</v>
      </c>
      <c r="K285" s="13"/>
      <c r="L285" s="5">
        <v>0.23699999999999999</v>
      </c>
      <c r="M285" s="13"/>
      <c r="N285" s="24">
        <v>0.76300000000000001</v>
      </c>
      <c r="O285" s="13"/>
      <c r="P285" s="20">
        <v>1677.1</v>
      </c>
      <c r="Q285" s="20">
        <v>1677.1</v>
      </c>
      <c r="R285" s="13"/>
      <c r="S285" s="13"/>
      <c r="T285" s="20">
        <v>1677.1</v>
      </c>
      <c r="U285" s="20">
        <v>1677.1</v>
      </c>
      <c r="V285" s="20">
        <v>1677.1</v>
      </c>
      <c r="W285" s="77">
        <v>1719.2</v>
      </c>
      <c r="X285" s="77">
        <v>-42.100000000000136</v>
      </c>
      <c r="Y285" s="77">
        <v>42.100000000000136</v>
      </c>
      <c r="Z285" s="19">
        <v>1719.2</v>
      </c>
      <c r="AA285" s="20"/>
      <c r="AB285" s="19">
        <f t="shared" si="4"/>
        <v>1719.2</v>
      </c>
    </row>
    <row r="286" spans="1:28" x14ac:dyDescent="0.25">
      <c r="A286" s="6">
        <v>0</v>
      </c>
      <c r="B286" s="8" t="s">
        <v>284</v>
      </c>
      <c r="C286" s="37">
        <v>1584</v>
      </c>
      <c r="D286" s="3">
        <v>0</v>
      </c>
      <c r="E286" s="3">
        <v>1405</v>
      </c>
      <c r="F286" s="3">
        <v>1520.8</v>
      </c>
      <c r="G286" s="4">
        <v>1.0824199288256227</v>
      </c>
      <c r="H286" s="4">
        <v>1.045874197504796</v>
      </c>
      <c r="I286" s="76">
        <v>1469.5</v>
      </c>
      <c r="J286" s="1">
        <v>0.92800000000000005</v>
      </c>
      <c r="K286" s="13"/>
      <c r="L286" s="5">
        <v>0.27700000000000002</v>
      </c>
      <c r="M286" s="13"/>
      <c r="N286" s="24">
        <v>0.72299999999999998</v>
      </c>
      <c r="O286" s="13"/>
      <c r="P286" s="20">
        <v>3837.2</v>
      </c>
      <c r="Q286" s="20">
        <v>3837.2</v>
      </c>
      <c r="R286" s="13"/>
      <c r="S286" s="13"/>
      <c r="T286" s="20">
        <v>3837.2</v>
      </c>
      <c r="U286" s="20">
        <v>3837.2</v>
      </c>
      <c r="V286" s="20">
        <v>3837.2</v>
      </c>
      <c r="W286" s="77">
        <v>3935.3999999999996</v>
      </c>
      <c r="X286" s="77">
        <v>-98.199999999999818</v>
      </c>
      <c r="Y286" s="77">
        <v>98.199999999999818</v>
      </c>
      <c r="Z286" s="19">
        <v>3935.4</v>
      </c>
      <c r="AA286" s="20"/>
      <c r="AB286" s="19">
        <f t="shared" si="4"/>
        <v>3935.4</v>
      </c>
    </row>
    <row r="287" spans="1:28" x14ac:dyDescent="0.25">
      <c r="A287" s="6">
        <v>0</v>
      </c>
      <c r="B287" s="8" t="s">
        <v>285</v>
      </c>
      <c r="C287" s="37">
        <v>559</v>
      </c>
      <c r="D287" s="3">
        <v>0</v>
      </c>
      <c r="E287" s="3">
        <v>629.79999999999995</v>
      </c>
      <c r="F287" s="3">
        <v>647.29999999999995</v>
      </c>
      <c r="G287" s="4">
        <v>1.0277865989202921</v>
      </c>
      <c r="H287" s="4">
        <v>1.0277865989202921</v>
      </c>
      <c r="I287" s="76">
        <v>647.29999999999995</v>
      </c>
      <c r="J287" s="1">
        <v>1.1579999999999999</v>
      </c>
      <c r="K287" s="13"/>
      <c r="L287" s="5">
        <v>0.34599999999999997</v>
      </c>
      <c r="M287" s="13"/>
      <c r="N287" s="24">
        <v>0.65400000000000003</v>
      </c>
      <c r="O287" s="13"/>
      <c r="P287" s="20">
        <v>1224.9000000000001</v>
      </c>
      <c r="Q287" s="20">
        <v>1224.9000000000001</v>
      </c>
      <c r="R287" s="13"/>
      <c r="S287" s="13"/>
      <c r="T287" s="20">
        <v>1224.9000000000001</v>
      </c>
      <c r="U287" s="20">
        <v>1224.9000000000001</v>
      </c>
      <c r="V287" s="20">
        <v>1224.9000000000001</v>
      </c>
      <c r="W287" s="77">
        <v>1331.4</v>
      </c>
      <c r="X287" s="77">
        <v>-106.5</v>
      </c>
      <c r="Y287" s="77">
        <v>106.5</v>
      </c>
      <c r="Z287" s="19">
        <v>1331.4</v>
      </c>
      <c r="AA287" s="20"/>
      <c r="AB287" s="19">
        <f t="shared" si="4"/>
        <v>1331.4</v>
      </c>
    </row>
    <row r="288" spans="1:28" x14ac:dyDescent="0.25">
      <c r="A288" s="6">
        <v>0</v>
      </c>
      <c r="B288" s="8" t="s">
        <v>286</v>
      </c>
      <c r="C288" s="37">
        <v>1317</v>
      </c>
      <c r="D288" s="3">
        <v>0</v>
      </c>
      <c r="E288" s="3">
        <v>3001.5</v>
      </c>
      <c r="F288" s="3">
        <v>3111.9</v>
      </c>
      <c r="G288" s="4">
        <v>1.0367816091954023</v>
      </c>
      <c r="H288" s="4">
        <v>1.0367816091954023</v>
      </c>
      <c r="I288" s="76">
        <v>3111.9</v>
      </c>
      <c r="J288" s="1">
        <v>2.363</v>
      </c>
      <c r="K288" s="13"/>
      <c r="L288" s="5">
        <v>0.70499999999999996</v>
      </c>
      <c r="M288" s="13"/>
      <c r="N288" s="24">
        <v>0.29499999999999998</v>
      </c>
      <c r="O288" s="13"/>
      <c r="P288" s="20">
        <v>1301.7</v>
      </c>
      <c r="Q288" s="20">
        <v>1301.7</v>
      </c>
      <c r="R288" s="13"/>
      <c r="S288" s="13"/>
      <c r="T288" s="20">
        <v>1301.7</v>
      </c>
      <c r="U288" s="20">
        <v>1301.7</v>
      </c>
      <c r="V288" s="20">
        <v>1301.7</v>
      </c>
      <c r="W288" s="77">
        <v>2277.8000000000002</v>
      </c>
      <c r="X288" s="77">
        <v>-976.10000000000014</v>
      </c>
      <c r="Y288" s="77">
        <v>976.10000000000014</v>
      </c>
      <c r="Z288" s="19">
        <v>2277.8000000000002</v>
      </c>
      <c r="AA288" s="20"/>
      <c r="AB288" s="19">
        <f t="shared" si="4"/>
        <v>2277.8000000000002</v>
      </c>
    </row>
    <row r="289" spans="1:28" x14ac:dyDescent="0.25">
      <c r="A289" s="6">
        <v>2</v>
      </c>
      <c r="B289" s="8" t="s">
        <v>10</v>
      </c>
      <c r="C289" s="37">
        <v>23635</v>
      </c>
      <c r="D289" s="3">
        <v>3453</v>
      </c>
      <c r="E289" s="3">
        <v>58106.1</v>
      </c>
      <c r="F289" s="3">
        <v>61328.4</v>
      </c>
      <c r="G289" s="4">
        <v>1.0554554513209458</v>
      </c>
      <c r="H289" s="4">
        <v>1.045874197504796</v>
      </c>
      <c r="I289" s="76">
        <v>60771.7</v>
      </c>
      <c r="J289" s="1">
        <v>2.5710000000000002</v>
      </c>
      <c r="K289" s="21">
        <v>0.378</v>
      </c>
      <c r="L289" s="13"/>
      <c r="M289" s="21">
        <v>0.51600000000000001</v>
      </c>
      <c r="N289" s="24"/>
      <c r="O289" s="17">
        <v>82963.199999999997</v>
      </c>
      <c r="P289" s="13"/>
      <c r="Q289" s="20">
        <v>82963.199999999997</v>
      </c>
      <c r="R289" s="9">
        <v>0</v>
      </c>
      <c r="S289" s="32">
        <v>82963.199999999997</v>
      </c>
      <c r="T289" s="13"/>
      <c r="U289" s="20">
        <v>82963.199999999997</v>
      </c>
      <c r="V289" s="20">
        <v>82963.199999999997</v>
      </c>
      <c r="W289" s="77">
        <v>59547.6</v>
      </c>
      <c r="X289" s="77">
        <v>23415.599999999999</v>
      </c>
      <c r="Y289" s="77">
        <v>0</v>
      </c>
      <c r="Z289" s="19">
        <v>82963.199999999997</v>
      </c>
      <c r="AA289" s="20"/>
      <c r="AB289" s="19">
        <f t="shared" si="4"/>
        <v>82963.199999999997</v>
      </c>
    </row>
    <row r="290" spans="1:28" x14ac:dyDescent="0.25">
      <c r="A290" s="6">
        <v>1</v>
      </c>
      <c r="B290" s="60" t="s">
        <v>27</v>
      </c>
      <c r="C290" s="22">
        <v>39327</v>
      </c>
      <c r="D290" s="54">
        <v>2614</v>
      </c>
      <c r="E290" s="54">
        <v>189616.6</v>
      </c>
      <c r="F290" s="54">
        <v>195795</v>
      </c>
      <c r="G290" s="19"/>
      <c r="H290" s="19"/>
      <c r="I290" s="19">
        <v>188431.40000000002</v>
      </c>
      <c r="J290" s="1"/>
      <c r="K290" s="13"/>
      <c r="L290" s="13"/>
      <c r="M290" s="13"/>
      <c r="N290" s="24"/>
      <c r="O290" s="19">
        <v>121190.7</v>
      </c>
      <c r="P290" s="19">
        <v>61215.799999999988</v>
      </c>
      <c r="Q290" s="19">
        <v>182406.5</v>
      </c>
      <c r="R290" s="19"/>
      <c r="S290" s="19">
        <v>121190.7</v>
      </c>
      <c r="T290" s="54">
        <v>61215.799999999988</v>
      </c>
      <c r="U290" s="54">
        <v>182406.5</v>
      </c>
      <c r="V290" s="54">
        <v>182406.5</v>
      </c>
      <c r="W290" s="54">
        <v>161556.59999999998</v>
      </c>
      <c r="X290" s="54">
        <v>20849.899999999994</v>
      </c>
      <c r="Y290" s="54">
        <v>9981.7000000000025</v>
      </c>
      <c r="Z290" s="54">
        <v>192388.19999999998</v>
      </c>
      <c r="AA290" s="54"/>
      <c r="AB290" s="19">
        <f t="shared" si="4"/>
        <v>192388.19999999998</v>
      </c>
    </row>
    <row r="291" spans="1:28" x14ac:dyDescent="0.25">
      <c r="A291" s="6">
        <v>3</v>
      </c>
      <c r="B291" s="8" t="s">
        <v>287</v>
      </c>
      <c r="C291" s="37">
        <v>9524</v>
      </c>
      <c r="D291" s="3">
        <v>0</v>
      </c>
      <c r="E291" s="3">
        <v>28043.200000000001</v>
      </c>
      <c r="F291" s="3">
        <v>27592.400000000001</v>
      </c>
      <c r="G291" s="4">
        <v>0.98392480173446684</v>
      </c>
      <c r="H291" s="4">
        <v>0.98392480173446684</v>
      </c>
      <c r="I291" s="76">
        <v>27592.400000000001</v>
      </c>
      <c r="J291" s="1">
        <v>2.8969999999999998</v>
      </c>
      <c r="K291" s="13"/>
      <c r="L291" s="5">
        <v>0.86499999999999999</v>
      </c>
      <c r="M291" s="13"/>
      <c r="N291" s="24">
        <v>0.13500000000000001</v>
      </c>
      <c r="O291" s="13"/>
      <c r="P291" s="20">
        <v>4308</v>
      </c>
      <c r="Q291" s="20">
        <v>4308</v>
      </c>
      <c r="R291" s="13"/>
      <c r="S291" s="13"/>
      <c r="T291" s="20">
        <v>4308</v>
      </c>
      <c r="U291" s="20">
        <v>4308</v>
      </c>
      <c r="V291" s="20">
        <v>4308</v>
      </c>
      <c r="W291" s="77">
        <v>10852.2</v>
      </c>
      <c r="X291" s="77">
        <v>-6544.2000000000007</v>
      </c>
      <c r="Y291" s="77">
        <v>6544.2000000000007</v>
      </c>
      <c r="Z291" s="19">
        <v>10852.2</v>
      </c>
      <c r="AA291" s="20"/>
      <c r="AB291" s="19">
        <f t="shared" si="4"/>
        <v>10852.2</v>
      </c>
    </row>
    <row r="292" spans="1:28" x14ac:dyDescent="0.25">
      <c r="A292" s="6">
        <v>3</v>
      </c>
      <c r="B292" s="8" t="s">
        <v>288</v>
      </c>
      <c r="C292" s="37">
        <v>5475</v>
      </c>
      <c r="D292" s="3">
        <v>0</v>
      </c>
      <c r="E292" s="3">
        <v>5957.2</v>
      </c>
      <c r="F292" s="3">
        <v>6050.2</v>
      </c>
      <c r="G292" s="4">
        <v>1.0156113610421003</v>
      </c>
      <c r="H292" s="4">
        <v>1.0156113610421003</v>
      </c>
      <c r="I292" s="76">
        <v>6050.2</v>
      </c>
      <c r="J292" s="1">
        <v>1.105</v>
      </c>
      <c r="K292" s="13"/>
      <c r="L292" s="5">
        <v>0.33</v>
      </c>
      <c r="M292" s="13"/>
      <c r="N292" s="24">
        <v>0.67</v>
      </c>
      <c r="O292" s="13"/>
      <c r="P292" s="20">
        <v>12290.8</v>
      </c>
      <c r="Q292" s="20">
        <v>12290.8</v>
      </c>
      <c r="R292" s="13"/>
      <c r="S292" s="13"/>
      <c r="T292" s="20">
        <v>12290.8</v>
      </c>
      <c r="U292" s="20">
        <v>12290.8</v>
      </c>
      <c r="V292" s="20">
        <v>12290.8</v>
      </c>
      <c r="W292" s="77">
        <v>11494.899999999998</v>
      </c>
      <c r="X292" s="77">
        <v>795.90000000000146</v>
      </c>
      <c r="Y292" s="77">
        <v>0</v>
      </c>
      <c r="Z292" s="19">
        <v>12290.8</v>
      </c>
      <c r="AA292" s="20"/>
      <c r="AB292" s="19">
        <f t="shared" si="4"/>
        <v>12290.8</v>
      </c>
    </row>
    <row r="293" spans="1:28" x14ac:dyDescent="0.25">
      <c r="A293" s="6">
        <v>0</v>
      </c>
      <c r="B293" s="8" t="s">
        <v>289</v>
      </c>
      <c r="C293" s="37">
        <v>958</v>
      </c>
      <c r="D293" s="3">
        <v>0</v>
      </c>
      <c r="E293" s="3">
        <v>992.6</v>
      </c>
      <c r="F293" s="3">
        <v>1021.4</v>
      </c>
      <c r="G293" s="4">
        <v>1.0290147088454564</v>
      </c>
      <c r="H293" s="4">
        <v>1.0290147088454564</v>
      </c>
      <c r="I293" s="76">
        <v>1021.4</v>
      </c>
      <c r="J293" s="1">
        <v>1.0660000000000001</v>
      </c>
      <c r="K293" s="13"/>
      <c r="L293" s="5">
        <v>0.318</v>
      </c>
      <c r="M293" s="13"/>
      <c r="N293" s="24">
        <v>0.68200000000000005</v>
      </c>
      <c r="O293" s="13"/>
      <c r="P293" s="20">
        <v>2189.1</v>
      </c>
      <c r="Q293" s="20">
        <v>2189.1</v>
      </c>
      <c r="R293" s="13"/>
      <c r="S293" s="13"/>
      <c r="T293" s="20">
        <v>2189.1</v>
      </c>
      <c r="U293" s="20">
        <v>2189.1</v>
      </c>
      <c r="V293" s="20">
        <v>2189.1</v>
      </c>
      <c r="W293" s="77">
        <v>2179</v>
      </c>
      <c r="X293" s="77">
        <v>10.099999999999909</v>
      </c>
      <c r="Y293" s="77">
        <v>0</v>
      </c>
      <c r="Z293" s="19">
        <v>2189.1</v>
      </c>
      <c r="AA293" s="20"/>
      <c r="AB293" s="19">
        <f t="shared" si="4"/>
        <v>2189.1</v>
      </c>
    </row>
    <row r="294" spans="1:28" x14ac:dyDescent="0.25">
      <c r="A294" s="6">
        <v>0</v>
      </c>
      <c r="B294" s="8" t="s">
        <v>290</v>
      </c>
      <c r="C294" s="37">
        <v>2870</v>
      </c>
      <c r="D294" s="3">
        <v>0</v>
      </c>
      <c r="E294" s="3">
        <v>4661.8999999999996</v>
      </c>
      <c r="F294" s="3">
        <v>4851.8</v>
      </c>
      <c r="G294" s="4">
        <v>1.040734464488728</v>
      </c>
      <c r="H294" s="4">
        <v>1.040734464488728</v>
      </c>
      <c r="I294" s="76">
        <v>4851.8</v>
      </c>
      <c r="J294" s="1">
        <v>1.6910000000000001</v>
      </c>
      <c r="K294" s="13"/>
      <c r="L294" s="5">
        <v>0.505</v>
      </c>
      <c r="M294" s="13"/>
      <c r="N294" s="24">
        <v>0.495</v>
      </c>
      <c r="O294" s="13"/>
      <c r="P294" s="20">
        <v>4760</v>
      </c>
      <c r="Q294" s="20">
        <v>4760</v>
      </c>
      <c r="R294" s="13"/>
      <c r="S294" s="13"/>
      <c r="T294" s="20">
        <v>4760</v>
      </c>
      <c r="U294" s="20">
        <v>4760</v>
      </c>
      <c r="V294" s="20">
        <v>4760</v>
      </c>
      <c r="W294" s="77">
        <v>5278.5</v>
      </c>
      <c r="X294" s="77">
        <v>-518.5</v>
      </c>
      <c r="Y294" s="77">
        <v>518.5</v>
      </c>
      <c r="Z294" s="19">
        <v>5278.5</v>
      </c>
      <c r="AA294" s="20"/>
      <c r="AB294" s="19">
        <f t="shared" si="4"/>
        <v>5278.5</v>
      </c>
    </row>
    <row r="295" spans="1:28" x14ac:dyDescent="0.25">
      <c r="A295" s="6">
        <v>0</v>
      </c>
      <c r="B295" s="8" t="s">
        <v>291</v>
      </c>
      <c r="C295" s="37">
        <v>3217</v>
      </c>
      <c r="D295" s="3">
        <v>0</v>
      </c>
      <c r="E295" s="3">
        <v>3347.4</v>
      </c>
      <c r="F295" s="3">
        <v>3328.9</v>
      </c>
      <c r="G295" s="4">
        <v>0.99447332257871779</v>
      </c>
      <c r="H295" s="4">
        <v>0.99447332257871779</v>
      </c>
      <c r="I295" s="76">
        <v>3328.9</v>
      </c>
      <c r="J295" s="1">
        <v>1.0349999999999999</v>
      </c>
      <c r="K295" s="13"/>
      <c r="L295" s="5">
        <v>0.309</v>
      </c>
      <c r="M295" s="13"/>
      <c r="N295" s="24">
        <v>0.69099999999999995</v>
      </c>
      <c r="O295" s="13"/>
      <c r="P295" s="20">
        <v>7448.2</v>
      </c>
      <c r="Q295" s="20">
        <v>7448.2</v>
      </c>
      <c r="R295" s="13"/>
      <c r="S295" s="13"/>
      <c r="T295" s="20">
        <v>7448.2</v>
      </c>
      <c r="U295" s="20">
        <v>7448.2</v>
      </c>
      <c r="V295" s="20">
        <v>7448.2</v>
      </c>
      <c r="W295" s="77">
        <v>7428.6</v>
      </c>
      <c r="X295" s="77">
        <v>19.599999999999454</v>
      </c>
      <c r="Y295" s="77">
        <v>0</v>
      </c>
      <c r="Z295" s="19">
        <v>7448.2</v>
      </c>
      <c r="AA295" s="20"/>
      <c r="AB295" s="19">
        <f t="shared" si="4"/>
        <v>7448.2</v>
      </c>
    </row>
    <row r="296" spans="1:28" x14ac:dyDescent="0.25">
      <c r="A296" s="6">
        <v>0</v>
      </c>
      <c r="B296" s="8" t="s">
        <v>292</v>
      </c>
      <c r="C296" s="37">
        <v>1259</v>
      </c>
      <c r="D296" s="3">
        <v>0</v>
      </c>
      <c r="E296" s="3">
        <v>712.2</v>
      </c>
      <c r="F296" s="3">
        <v>727.8</v>
      </c>
      <c r="G296" s="4">
        <v>1.0219039595619206</v>
      </c>
      <c r="H296" s="4">
        <v>1.0219039595619206</v>
      </c>
      <c r="I296" s="76">
        <v>727.8</v>
      </c>
      <c r="J296" s="1">
        <v>0.57799999999999996</v>
      </c>
      <c r="K296" s="13"/>
      <c r="L296" s="5">
        <v>0.17299999999999999</v>
      </c>
      <c r="M296" s="13"/>
      <c r="N296" s="24">
        <v>0.82699999999999996</v>
      </c>
      <c r="O296" s="13"/>
      <c r="P296" s="20">
        <v>3488.6</v>
      </c>
      <c r="Q296" s="20">
        <v>3488.6</v>
      </c>
      <c r="R296" s="13"/>
      <c r="S296" s="13"/>
      <c r="T296" s="20">
        <v>3488.6</v>
      </c>
      <c r="U296" s="20">
        <v>3488.6</v>
      </c>
      <c r="V296" s="20">
        <v>3488.6</v>
      </c>
      <c r="W296" s="77">
        <v>3108.8</v>
      </c>
      <c r="X296" s="77">
        <v>379.79999999999973</v>
      </c>
      <c r="Y296" s="77">
        <v>0</v>
      </c>
      <c r="Z296" s="19">
        <v>3488.6</v>
      </c>
      <c r="AA296" s="20"/>
      <c r="AB296" s="19">
        <f t="shared" si="4"/>
        <v>3488.6</v>
      </c>
    </row>
    <row r="297" spans="1:28" x14ac:dyDescent="0.25">
      <c r="A297" s="6">
        <v>0</v>
      </c>
      <c r="B297" s="8" t="s">
        <v>293</v>
      </c>
      <c r="C297" s="37">
        <v>1634</v>
      </c>
      <c r="D297" s="3">
        <v>0</v>
      </c>
      <c r="E297" s="3">
        <v>1529</v>
      </c>
      <c r="F297" s="3">
        <v>1589.5</v>
      </c>
      <c r="G297" s="4">
        <v>1.039568345323741</v>
      </c>
      <c r="H297" s="4">
        <v>1.039568345323741</v>
      </c>
      <c r="I297" s="76">
        <v>1589.5</v>
      </c>
      <c r="J297" s="1">
        <v>0.97299999999999998</v>
      </c>
      <c r="K297" s="13"/>
      <c r="L297" s="5">
        <v>0.28999999999999998</v>
      </c>
      <c r="M297" s="13"/>
      <c r="N297" s="24">
        <v>0.71</v>
      </c>
      <c r="O297" s="13"/>
      <c r="P297" s="20">
        <v>3887.1</v>
      </c>
      <c r="Q297" s="20">
        <v>3887.1</v>
      </c>
      <c r="R297" s="13"/>
      <c r="S297" s="13"/>
      <c r="T297" s="20">
        <v>3887.1</v>
      </c>
      <c r="U297" s="20">
        <v>3887.1</v>
      </c>
      <c r="V297" s="20">
        <v>3887.1</v>
      </c>
      <c r="W297" s="77">
        <v>4264.1000000000004</v>
      </c>
      <c r="X297" s="77">
        <v>-377.00000000000045</v>
      </c>
      <c r="Y297" s="77">
        <v>377.00000000000045</v>
      </c>
      <c r="Z297" s="19">
        <v>4264.1000000000004</v>
      </c>
      <c r="AA297" s="20"/>
      <c r="AB297" s="19">
        <f t="shared" si="4"/>
        <v>4264.1000000000004</v>
      </c>
    </row>
    <row r="298" spans="1:28" x14ac:dyDescent="0.25">
      <c r="A298" s="6">
        <v>0</v>
      </c>
      <c r="B298" s="8" t="s">
        <v>294</v>
      </c>
      <c r="C298" s="37">
        <v>1542</v>
      </c>
      <c r="D298" s="3">
        <v>0</v>
      </c>
      <c r="E298" s="3">
        <v>2358.4</v>
      </c>
      <c r="F298" s="3">
        <v>2014.8</v>
      </c>
      <c r="G298" s="4">
        <v>0.85430800542740837</v>
      </c>
      <c r="H298" s="4">
        <v>0.85430800542740837</v>
      </c>
      <c r="I298" s="76">
        <v>2014.8</v>
      </c>
      <c r="J298" s="1">
        <v>1.3069999999999999</v>
      </c>
      <c r="K298" s="13"/>
      <c r="L298" s="5">
        <v>0.39</v>
      </c>
      <c r="M298" s="13"/>
      <c r="N298" s="24">
        <v>0.61</v>
      </c>
      <c r="O298" s="13"/>
      <c r="P298" s="20">
        <v>3151.6</v>
      </c>
      <c r="Q298" s="20">
        <v>3151.6</v>
      </c>
      <c r="R298" s="13"/>
      <c r="S298" s="13"/>
      <c r="T298" s="20">
        <v>3151.6</v>
      </c>
      <c r="U298" s="20">
        <v>3151.6</v>
      </c>
      <c r="V298" s="20">
        <v>3151.6</v>
      </c>
      <c r="W298" s="77">
        <v>3660.2000000000003</v>
      </c>
      <c r="X298" s="77">
        <v>-508.60000000000036</v>
      </c>
      <c r="Y298" s="77">
        <v>508.60000000000036</v>
      </c>
      <c r="Z298" s="19">
        <v>3660.2</v>
      </c>
      <c r="AA298" s="20"/>
      <c r="AB298" s="19">
        <f t="shared" si="4"/>
        <v>3660.2</v>
      </c>
    </row>
    <row r="299" spans="1:28" x14ac:dyDescent="0.25">
      <c r="A299" s="6">
        <v>0</v>
      </c>
      <c r="B299" s="8" t="s">
        <v>295</v>
      </c>
      <c r="C299" s="37">
        <v>8239</v>
      </c>
      <c r="D299" s="3">
        <v>0</v>
      </c>
      <c r="E299" s="3">
        <v>25167.4</v>
      </c>
      <c r="F299" s="3">
        <v>19560.900000000001</v>
      </c>
      <c r="G299" s="4">
        <v>0.77723165682589379</v>
      </c>
      <c r="H299" s="4">
        <v>0.77723165682589379</v>
      </c>
      <c r="I299" s="76">
        <v>19560.900000000001</v>
      </c>
      <c r="J299" s="1">
        <v>2.3740000000000001</v>
      </c>
      <c r="K299" s="13"/>
      <c r="L299" s="5">
        <v>0.70899999999999996</v>
      </c>
      <c r="M299" s="13"/>
      <c r="N299" s="24">
        <v>0.29099999999999998</v>
      </c>
      <c r="O299" s="13"/>
      <c r="P299" s="20">
        <v>8033.2</v>
      </c>
      <c r="Q299" s="20">
        <v>8033.2</v>
      </c>
      <c r="R299" s="13"/>
      <c r="S299" s="13"/>
      <c r="T299" s="20">
        <v>8033.2</v>
      </c>
      <c r="U299" s="20">
        <v>8033.2</v>
      </c>
      <c r="V299" s="20">
        <v>8033.2</v>
      </c>
      <c r="W299" s="77">
        <v>9960</v>
      </c>
      <c r="X299" s="77">
        <v>-1926.8000000000002</v>
      </c>
      <c r="Y299" s="77">
        <v>1926.8000000000002</v>
      </c>
      <c r="Z299" s="19">
        <v>9960</v>
      </c>
      <c r="AA299" s="20"/>
      <c r="AB299" s="19">
        <f t="shared" si="4"/>
        <v>9960</v>
      </c>
    </row>
    <row r="300" spans="1:28" x14ac:dyDescent="0.25">
      <c r="A300" s="6">
        <v>0</v>
      </c>
      <c r="B300" s="8" t="s">
        <v>296</v>
      </c>
      <c r="C300" s="37">
        <v>3306</v>
      </c>
      <c r="D300" s="3">
        <v>0</v>
      </c>
      <c r="E300" s="3">
        <v>2938.3</v>
      </c>
      <c r="F300" s="3">
        <v>2576.6</v>
      </c>
      <c r="G300" s="4">
        <v>0.87690160977435927</v>
      </c>
      <c r="H300" s="4">
        <v>0.87690160977435927</v>
      </c>
      <c r="I300" s="76">
        <v>2576.6</v>
      </c>
      <c r="J300" s="1">
        <v>0.77900000000000003</v>
      </c>
      <c r="K300" s="13"/>
      <c r="L300" s="5">
        <v>0.23200000000000001</v>
      </c>
      <c r="M300" s="13"/>
      <c r="N300" s="24">
        <v>0.76800000000000002</v>
      </c>
      <c r="O300" s="13"/>
      <c r="P300" s="20">
        <v>8507.1</v>
      </c>
      <c r="Q300" s="20">
        <v>8507.1</v>
      </c>
      <c r="R300" s="13"/>
      <c r="S300" s="13"/>
      <c r="T300" s="20">
        <v>8507.1</v>
      </c>
      <c r="U300" s="20">
        <v>8507.1</v>
      </c>
      <c r="V300" s="20">
        <v>8507.1</v>
      </c>
      <c r="W300" s="77">
        <v>8149.0999999999995</v>
      </c>
      <c r="X300" s="77">
        <v>358.00000000000091</v>
      </c>
      <c r="Y300" s="77">
        <v>0</v>
      </c>
      <c r="Z300" s="19">
        <v>8507.1</v>
      </c>
      <c r="AA300" s="20"/>
      <c r="AB300" s="19">
        <f t="shared" si="4"/>
        <v>8507.1</v>
      </c>
    </row>
    <row r="301" spans="1:28" x14ac:dyDescent="0.25">
      <c r="A301" s="6">
        <v>0</v>
      </c>
      <c r="B301" s="8" t="s">
        <v>297</v>
      </c>
      <c r="C301" s="37">
        <v>1303</v>
      </c>
      <c r="D301" s="3">
        <v>0</v>
      </c>
      <c r="E301" s="3">
        <v>1177.3</v>
      </c>
      <c r="F301" s="3">
        <v>1213.9000000000001</v>
      </c>
      <c r="G301" s="4">
        <v>1.0310880829015545</v>
      </c>
      <c r="H301" s="4">
        <v>1.0310880829015545</v>
      </c>
      <c r="I301" s="76">
        <v>1213.9000000000001</v>
      </c>
      <c r="J301" s="1">
        <v>0.93200000000000005</v>
      </c>
      <c r="K301" s="13"/>
      <c r="L301" s="5">
        <v>0.27800000000000002</v>
      </c>
      <c r="M301" s="13"/>
      <c r="N301" s="24">
        <v>0.72199999999999998</v>
      </c>
      <c r="O301" s="13"/>
      <c r="P301" s="20">
        <v>3152.1</v>
      </c>
      <c r="Q301" s="20">
        <v>3152.1</v>
      </c>
      <c r="R301" s="13"/>
      <c r="S301" s="13"/>
      <c r="T301" s="20">
        <v>3152.1</v>
      </c>
      <c r="U301" s="20">
        <v>3152.1</v>
      </c>
      <c r="V301" s="20">
        <v>3152.1</v>
      </c>
      <c r="W301" s="77">
        <v>3258.7</v>
      </c>
      <c r="X301" s="77">
        <v>-106.59999999999991</v>
      </c>
      <c r="Y301" s="77">
        <v>106.59999999999991</v>
      </c>
      <c r="Z301" s="19">
        <v>3258.7</v>
      </c>
      <c r="AA301" s="20"/>
      <c r="AB301" s="19">
        <f t="shared" si="4"/>
        <v>3258.7</v>
      </c>
    </row>
    <row r="302" spans="1:28" x14ac:dyDescent="0.25">
      <c r="A302" s="6">
        <v>2</v>
      </c>
      <c r="B302" s="8" t="s">
        <v>10</v>
      </c>
      <c r="C302" s="37">
        <v>39327</v>
      </c>
      <c r="D302" s="3">
        <v>2614</v>
      </c>
      <c r="E302" s="3">
        <v>112731.7</v>
      </c>
      <c r="F302" s="3">
        <v>125266.8</v>
      </c>
      <c r="G302" s="4">
        <v>1.1111941006833039</v>
      </c>
      <c r="H302" s="4">
        <v>1.045874197504796</v>
      </c>
      <c r="I302" s="76">
        <v>117903.2</v>
      </c>
      <c r="J302" s="1">
        <v>2.9980000000000002</v>
      </c>
      <c r="K302" s="21">
        <v>0.441</v>
      </c>
      <c r="L302" s="13"/>
      <c r="M302" s="21">
        <v>0.45300000000000001</v>
      </c>
      <c r="N302" s="24"/>
      <c r="O302" s="17">
        <v>121190.7</v>
      </c>
      <c r="P302" s="13"/>
      <c r="Q302" s="20">
        <v>121190.7</v>
      </c>
      <c r="R302" s="9">
        <v>0</v>
      </c>
      <c r="S302" s="32">
        <v>121190.7</v>
      </c>
      <c r="T302" s="13"/>
      <c r="U302" s="20">
        <v>121190.7</v>
      </c>
      <c r="V302" s="20">
        <v>121190.7</v>
      </c>
      <c r="W302" s="77">
        <v>91922.5</v>
      </c>
      <c r="X302" s="77">
        <v>29268.199999999997</v>
      </c>
      <c r="Y302" s="77">
        <v>0</v>
      </c>
      <c r="Z302" s="19">
        <v>121190.7</v>
      </c>
      <c r="AA302" s="20"/>
      <c r="AB302" s="19">
        <f t="shared" si="4"/>
        <v>121190.7</v>
      </c>
    </row>
    <row r="303" spans="1:28" x14ac:dyDescent="0.25">
      <c r="A303" s="6">
        <v>1</v>
      </c>
      <c r="B303" s="60" t="s">
        <v>28</v>
      </c>
      <c r="C303" s="22">
        <v>124049</v>
      </c>
      <c r="D303" s="54">
        <v>2225</v>
      </c>
      <c r="E303" s="54">
        <v>1062652.0999999999</v>
      </c>
      <c r="F303" s="54">
        <v>1106879.7</v>
      </c>
      <c r="G303" s="19"/>
      <c r="H303" s="19"/>
      <c r="I303" s="19">
        <v>1100613.8</v>
      </c>
      <c r="J303" s="1"/>
      <c r="K303" s="13"/>
      <c r="L303" s="13"/>
      <c r="M303" s="13"/>
      <c r="N303" s="24"/>
      <c r="O303" s="19">
        <v>64133.8</v>
      </c>
      <c r="P303" s="19">
        <v>75857.899999999994</v>
      </c>
      <c r="Q303" s="19">
        <v>139991.70000000001</v>
      </c>
      <c r="R303" s="19"/>
      <c r="S303" s="19">
        <v>64133.8</v>
      </c>
      <c r="T303" s="54">
        <v>75857.899999999994</v>
      </c>
      <c r="U303" s="54">
        <v>139991.70000000001</v>
      </c>
      <c r="V303" s="54">
        <v>139991.70000000001</v>
      </c>
      <c r="W303" s="54">
        <v>105735.90000000001</v>
      </c>
      <c r="X303" s="54">
        <v>34255.800000000003</v>
      </c>
      <c r="Y303" s="54">
        <v>17636.600000000006</v>
      </c>
      <c r="Z303" s="54">
        <v>157628.29999999999</v>
      </c>
      <c r="AA303" s="54">
        <v>34868.400000000001</v>
      </c>
      <c r="AB303" s="19">
        <f t="shared" si="4"/>
        <v>122759.9</v>
      </c>
    </row>
    <row r="304" spans="1:28" x14ac:dyDescent="0.25">
      <c r="A304" s="6">
        <v>3</v>
      </c>
      <c r="B304" s="10" t="s">
        <v>298</v>
      </c>
      <c r="C304" s="37">
        <v>21784</v>
      </c>
      <c r="D304" s="3">
        <v>0</v>
      </c>
      <c r="E304" s="3">
        <v>65367.5</v>
      </c>
      <c r="F304" s="3">
        <v>67913.8</v>
      </c>
      <c r="G304" s="4">
        <v>1.0389536084445634</v>
      </c>
      <c r="H304" s="4">
        <v>1.0389536084445634</v>
      </c>
      <c r="I304" s="76">
        <v>67913.8</v>
      </c>
      <c r="J304" s="1">
        <v>3.1179999999999999</v>
      </c>
      <c r="K304" s="13"/>
      <c r="L304" s="5">
        <v>0.93100000000000005</v>
      </c>
      <c r="M304" s="13"/>
      <c r="N304" s="24">
        <v>6.9000000000000006E-2</v>
      </c>
      <c r="O304" s="13"/>
      <c r="P304" s="20">
        <v>5036.2</v>
      </c>
      <c r="Q304" s="20">
        <v>5036.2</v>
      </c>
      <c r="R304" s="13"/>
      <c r="S304" s="13"/>
      <c r="T304" s="20">
        <v>5036.2</v>
      </c>
      <c r="U304" s="20">
        <v>5036.2</v>
      </c>
      <c r="V304" s="20">
        <v>5036.2</v>
      </c>
      <c r="W304" s="77">
        <v>0</v>
      </c>
      <c r="X304" s="77">
        <v>5036.2</v>
      </c>
      <c r="Y304" s="77">
        <v>0</v>
      </c>
      <c r="Z304" s="19">
        <v>5036.2</v>
      </c>
      <c r="AA304" s="20"/>
      <c r="AB304" s="19">
        <f t="shared" si="4"/>
        <v>5036.2</v>
      </c>
    </row>
    <row r="305" spans="1:28" x14ac:dyDescent="0.25">
      <c r="A305" s="6">
        <v>0</v>
      </c>
      <c r="B305" s="10" t="s">
        <v>299</v>
      </c>
      <c r="C305" s="37">
        <v>10760</v>
      </c>
      <c r="D305" s="3">
        <v>0</v>
      </c>
      <c r="E305" s="3">
        <v>23638.7</v>
      </c>
      <c r="F305" s="3">
        <v>24476.1</v>
      </c>
      <c r="G305" s="4">
        <v>1.0354249599174234</v>
      </c>
      <c r="H305" s="4">
        <v>1.0354249599174234</v>
      </c>
      <c r="I305" s="76">
        <v>24476.1</v>
      </c>
      <c r="J305" s="1">
        <v>2.2749999999999999</v>
      </c>
      <c r="K305" s="13"/>
      <c r="L305" s="5">
        <v>0.67900000000000005</v>
      </c>
      <c r="M305" s="13"/>
      <c r="N305" s="24">
        <v>0.32100000000000001</v>
      </c>
      <c r="O305" s="13"/>
      <c r="P305" s="20">
        <v>11572.8</v>
      </c>
      <c r="Q305" s="20">
        <v>11572.8</v>
      </c>
      <c r="R305" s="13"/>
      <c r="S305" s="13"/>
      <c r="T305" s="20">
        <v>11572.8</v>
      </c>
      <c r="U305" s="20">
        <v>11572.8</v>
      </c>
      <c r="V305" s="20">
        <v>11572.8</v>
      </c>
      <c r="W305" s="77">
        <v>13326</v>
      </c>
      <c r="X305" s="77">
        <v>-1753.2000000000007</v>
      </c>
      <c r="Y305" s="77">
        <v>1753.2000000000007</v>
      </c>
      <c r="Z305" s="19">
        <v>13326</v>
      </c>
      <c r="AA305" s="20"/>
      <c r="AB305" s="19">
        <f t="shared" si="4"/>
        <v>13326</v>
      </c>
    </row>
    <row r="306" spans="1:28" x14ac:dyDescent="0.25">
      <c r="A306" s="6">
        <v>0</v>
      </c>
      <c r="B306" s="10" t="s">
        <v>260</v>
      </c>
      <c r="C306" s="37">
        <v>3844</v>
      </c>
      <c r="D306" s="3">
        <v>0</v>
      </c>
      <c r="E306" s="3">
        <v>5782.1</v>
      </c>
      <c r="F306" s="3">
        <v>5952.8</v>
      </c>
      <c r="G306" s="4">
        <v>1.0295221459331385</v>
      </c>
      <c r="H306" s="4">
        <v>1.0295221459331385</v>
      </c>
      <c r="I306" s="76">
        <v>5952.8</v>
      </c>
      <c r="J306" s="1">
        <v>1.5489999999999999</v>
      </c>
      <c r="K306" s="13"/>
      <c r="L306" s="5">
        <v>0.46200000000000002</v>
      </c>
      <c r="M306" s="13"/>
      <c r="N306" s="24">
        <v>0.53800000000000003</v>
      </c>
      <c r="O306" s="13"/>
      <c r="P306" s="20">
        <v>6929.2</v>
      </c>
      <c r="Q306" s="20">
        <v>6929.2</v>
      </c>
      <c r="R306" s="13"/>
      <c r="S306" s="13"/>
      <c r="T306" s="20">
        <v>6929.2</v>
      </c>
      <c r="U306" s="20">
        <v>6929.2</v>
      </c>
      <c r="V306" s="20">
        <v>6929.2</v>
      </c>
      <c r="W306" s="77">
        <v>8275.7000000000007</v>
      </c>
      <c r="X306" s="77">
        <v>-1346.5000000000009</v>
      </c>
      <c r="Y306" s="77">
        <v>1346.5000000000009</v>
      </c>
      <c r="Z306" s="19">
        <v>8275.7000000000007</v>
      </c>
      <c r="AA306" s="20"/>
      <c r="AB306" s="19">
        <f t="shared" si="4"/>
        <v>8275.7000000000007</v>
      </c>
    </row>
    <row r="307" spans="1:28" x14ac:dyDescent="0.25">
      <c r="A307" s="6">
        <v>0</v>
      </c>
      <c r="B307" s="10" t="s">
        <v>75</v>
      </c>
      <c r="C307" s="37">
        <v>2204</v>
      </c>
      <c r="D307" s="3">
        <v>0</v>
      </c>
      <c r="E307" s="3">
        <v>4540.2</v>
      </c>
      <c r="F307" s="3">
        <v>4457.2</v>
      </c>
      <c r="G307" s="4">
        <v>0.9817188670102639</v>
      </c>
      <c r="H307" s="4">
        <v>0.9817188670102639</v>
      </c>
      <c r="I307" s="76">
        <v>4457.2</v>
      </c>
      <c r="J307" s="1">
        <v>2.0219999999999998</v>
      </c>
      <c r="K307" s="13"/>
      <c r="L307" s="5">
        <v>0.60299999999999998</v>
      </c>
      <c r="M307" s="13"/>
      <c r="N307" s="24">
        <v>0.39700000000000002</v>
      </c>
      <c r="O307" s="13"/>
      <c r="P307" s="20">
        <v>2931.7</v>
      </c>
      <c r="Q307" s="20">
        <v>2931.7</v>
      </c>
      <c r="R307" s="13"/>
      <c r="S307" s="13"/>
      <c r="T307" s="20">
        <v>2931.7</v>
      </c>
      <c r="U307" s="20">
        <v>2931.7</v>
      </c>
      <c r="V307" s="20">
        <v>2931.7</v>
      </c>
      <c r="W307" s="77">
        <v>2701.8</v>
      </c>
      <c r="X307" s="77">
        <v>229.89999999999964</v>
      </c>
      <c r="Y307" s="77">
        <v>0</v>
      </c>
      <c r="Z307" s="19">
        <v>2931.7</v>
      </c>
      <c r="AA307" s="20"/>
      <c r="AB307" s="19">
        <f t="shared" si="4"/>
        <v>2931.7</v>
      </c>
    </row>
    <row r="308" spans="1:28" x14ac:dyDescent="0.25">
      <c r="A308" s="6">
        <v>0</v>
      </c>
      <c r="B308" s="10" t="s">
        <v>300</v>
      </c>
      <c r="C308" s="37">
        <v>10370</v>
      </c>
      <c r="D308" s="3">
        <v>0</v>
      </c>
      <c r="E308" s="3">
        <v>29693.5</v>
      </c>
      <c r="F308" s="3">
        <v>29582.400000000001</v>
      </c>
      <c r="G308" s="4">
        <v>0.99625844039941402</v>
      </c>
      <c r="H308" s="4">
        <v>0.99625844039941402</v>
      </c>
      <c r="I308" s="76">
        <v>29582.400000000001</v>
      </c>
      <c r="J308" s="1">
        <v>2.8530000000000002</v>
      </c>
      <c r="K308" s="13"/>
      <c r="L308" s="5">
        <v>0.85099999999999998</v>
      </c>
      <c r="M308" s="13"/>
      <c r="N308" s="24">
        <v>0.14899999999999999</v>
      </c>
      <c r="O308" s="13"/>
      <c r="P308" s="20">
        <v>5177.1000000000004</v>
      </c>
      <c r="Q308" s="20">
        <v>5177.1000000000004</v>
      </c>
      <c r="R308" s="13"/>
      <c r="S308" s="13"/>
      <c r="T308" s="20">
        <v>5177.1000000000004</v>
      </c>
      <c r="U308" s="20">
        <v>5177.1000000000004</v>
      </c>
      <c r="V308" s="20">
        <v>5177.1000000000004</v>
      </c>
      <c r="W308" s="77">
        <v>6736.7000000000016</v>
      </c>
      <c r="X308" s="77">
        <v>-1559.6000000000013</v>
      </c>
      <c r="Y308" s="77">
        <v>1559.6000000000013</v>
      </c>
      <c r="Z308" s="19">
        <v>6736.7</v>
      </c>
      <c r="AA308" s="20"/>
      <c r="AB308" s="19">
        <f t="shared" si="4"/>
        <v>6736.7</v>
      </c>
    </row>
    <row r="309" spans="1:28" x14ac:dyDescent="0.25">
      <c r="A309" s="6">
        <v>0</v>
      </c>
      <c r="B309" s="10" t="s">
        <v>301</v>
      </c>
      <c r="C309" s="37">
        <v>4758</v>
      </c>
      <c r="D309" s="3">
        <v>0</v>
      </c>
      <c r="E309" s="3">
        <v>8260.1</v>
      </c>
      <c r="F309" s="3">
        <v>8573.4</v>
      </c>
      <c r="G309" s="4">
        <v>1.0379293228895532</v>
      </c>
      <c r="H309" s="4">
        <v>1.0379293228895532</v>
      </c>
      <c r="I309" s="76">
        <v>8573.4</v>
      </c>
      <c r="J309" s="1">
        <v>1.802</v>
      </c>
      <c r="K309" s="13"/>
      <c r="L309" s="5">
        <v>0.53800000000000003</v>
      </c>
      <c r="M309" s="13"/>
      <c r="N309" s="24">
        <v>0.46200000000000002</v>
      </c>
      <c r="O309" s="13"/>
      <c r="P309" s="20">
        <v>7365.2</v>
      </c>
      <c r="Q309" s="20">
        <v>7365.2</v>
      </c>
      <c r="R309" s="13"/>
      <c r="S309" s="13"/>
      <c r="T309" s="20">
        <v>7365.2</v>
      </c>
      <c r="U309" s="20">
        <v>7365.2</v>
      </c>
      <c r="V309" s="20">
        <v>7365.2</v>
      </c>
      <c r="W309" s="77">
        <v>1435.4</v>
      </c>
      <c r="X309" s="77">
        <v>5929.7999999999993</v>
      </c>
      <c r="Y309" s="77">
        <v>0</v>
      </c>
      <c r="Z309" s="19">
        <v>7365.2</v>
      </c>
      <c r="AA309" s="20"/>
      <c r="AB309" s="19">
        <f t="shared" si="4"/>
        <v>7365.2</v>
      </c>
    </row>
    <row r="310" spans="1:28" x14ac:dyDescent="0.25">
      <c r="A310" s="6">
        <v>0</v>
      </c>
      <c r="B310" s="10" t="s">
        <v>302</v>
      </c>
      <c r="C310" s="37">
        <v>13241</v>
      </c>
      <c r="D310" s="3">
        <v>0</v>
      </c>
      <c r="E310" s="3">
        <v>41798.5</v>
      </c>
      <c r="F310" s="3">
        <v>43383.7</v>
      </c>
      <c r="G310" s="4">
        <v>1.0379248059140878</v>
      </c>
      <c r="H310" s="4">
        <v>1.0379248059140878</v>
      </c>
      <c r="I310" s="76">
        <v>43383.7</v>
      </c>
      <c r="J310" s="1">
        <v>3.2759999999999998</v>
      </c>
      <c r="K310" s="13"/>
      <c r="L310" s="5">
        <v>0.97799999999999998</v>
      </c>
      <c r="M310" s="13"/>
      <c r="N310" s="24">
        <v>2.1999999999999999E-2</v>
      </c>
      <c r="O310" s="13"/>
      <c r="P310" s="20">
        <v>976</v>
      </c>
      <c r="Q310" s="20">
        <v>976</v>
      </c>
      <c r="R310" s="13"/>
      <c r="S310" s="13"/>
      <c r="T310" s="20">
        <v>976</v>
      </c>
      <c r="U310" s="20">
        <v>976</v>
      </c>
      <c r="V310" s="20">
        <v>976</v>
      </c>
      <c r="W310" s="77">
        <v>5520.4</v>
      </c>
      <c r="X310" s="77">
        <v>-4544.3999999999996</v>
      </c>
      <c r="Y310" s="77">
        <v>4544.3999999999996</v>
      </c>
      <c r="Z310" s="19">
        <v>5520.4</v>
      </c>
      <c r="AA310" s="20"/>
      <c r="AB310" s="19">
        <f t="shared" si="4"/>
        <v>5520.4</v>
      </c>
    </row>
    <row r="311" spans="1:28" x14ac:dyDescent="0.25">
      <c r="A311" s="6">
        <v>0</v>
      </c>
      <c r="B311" s="10" t="s">
        <v>303</v>
      </c>
      <c r="C311" s="37">
        <v>4455</v>
      </c>
      <c r="D311" s="3">
        <v>0</v>
      </c>
      <c r="E311" s="3">
        <v>16493.8</v>
      </c>
      <c r="F311" s="3">
        <v>17132.7</v>
      </c>
      <c r="G311" s="4">
        <v>1.0387357673792577</v>
      </c>
      <c r="H311" s="4">
        <v>1.0387357673792577</v>
      </c>
      <c r="I311" s="76">
        <v>17132.7</v>
      </c>
      <c r="J311" s="1">
        <v>3.8460000000000001</v>
      </c>
      <c r="K311" s="13"/>
      <c r="L311" s="5">
        <v>1.1479999999999999</v>
      </c>
      <c r="M311" s="13"/>
      <c r="N311" s="24">
        <v>0</v>
      </c>
      <c r="O311" s="13"/>
      <c r="P311" s="20">
        <v>0</v>
      </c>
      <c r="Q311" s="20">
        <v>0</v>
      </c>
      <c r="R311" s="13"/>
      <c r="S311" s="13"/>
      <c r="T311" s="20">
        <v>0</v>
      </c>
      <c r="U311" s="20">
        <v>0</v>
      </c>
      <c r="V311" s="20">
        <v>0</v>
      </c>
      <c r="W311" s="77">
        <v>2403.3000000000002</v>
      </c>
      <c r="X311" s="77">
        <v>-2403.3000000000002</v>
      </c>
      <c r="Y311" s="77">
        <v>2403.3000000000002</v>
      </c>
      <c r="Z311" s="19">
        <v>2403.3000000000002</v>
      </c>
      <c r="AA311" s="20"/>
      <c r="AB311" s="19">
        <f t="shared" si="4"/>
        <v>2403.3000000000002</v>
      </c>
    </row>
    <row r="312" spans="1:28" x14ac:dyDescent="0.25">
      <c r="A312" s="6">
        <v>0</v>
      </c>
      <c r="B312" s="10" t="s">
        <v>304</v>
      </c>
      <c r="C312" s="37">
        <v>5869</v>
      </c>
      <c r="D312" s="3">
        <v>0</v>
      </c>
      <c r="E312" s="3">
        <v>19130.5</v>
      </c>
      <c r="F312" s="3">
        <v>18655.7</v>
      </c>
      <c r="G312" s="4">
        <v>0.97518099370115785</v>
      </c>
      <c r="H312" s="4">
        <v>0.97518099370115785</v>
      </c>
      <c r="I312" s="76">
        <v>18655.7</v>
      </c>
      <c r="J312" s="1">
        <v>3.1789999999999998</v>
      </c>
      <c r="K312" s="13"/>
      <c r="L312" s="5">
        <v>0.94899999999999995</v>
      </c>
      <c r="M312" s="13"/>
      <c r="N312" s="24">
        <v>5.0999999999999997E-2</v>
      </c>
      <c r="O312" s="13"/>
      <c r="P312" s="20">
        <v>1002.9</v>
      </c>
      <c r="Q312" s="20">
        <v>1002.9</v>
      </c>
      <c r="R312" s="13"/>
      <c r="S312" s="13"/>
      <c r="T312" s="20">
        <v>1002.9</v>
      </c>
      <c r="U312" s="20">
        <v>1002.9</v>
      </c>
      <c r="V312" s="20">
        <v>1002.9</v>
      </c>
      <c r="W312" s="77">
        <v>6639.9</v>
      </c>
      <c r="X312" s="77">
        <v>-5637</v>
      </c>
      <c r="Y312" s="77">
        <v>5637</v>
      </c>
      <c r="Z312" s="19">
        <v>6639.9</v>
      </c>
      <c r="AA312" s="20"/>
      <c r="AB312" s="19">
        <f t="shared" si="4"/>
        <v>6639.9</v>
      </c>
    </row>
    <row r="313" spans="1:28" x14ac:dyDescent="0.25">
      <c r="A313" s="6">
        <v>0</v>
      </c>
      <c r="B313" s="10" t="s">
        <v>142</v>
      </c>
      <c r="C313" s="37">
        <v>4711</v>
      </c>
      <c r="D313" s="3">
        <v>0</v>
      </c>
      <c r="E313" s="3">
        <v>26451.4</v>
      </c>
      <c r="F313" s="3">
        <v>26637.200000000001</v>
      </c>
      <c r="G313" s="4">
        <v>1.0070242028777305</v>
      </c>
      <c r="H313" s="4">
        <v>1.0070242028777305</v>
      </c>
      <c r="I313" s="76">
        <v>26637.200000000001</v>
      </c>
      <c r="J313" s="1">
        <v>5.6539999999999999</v>
      </c>
      <c r="K313" s="13"/>
      <c r="L313" s="5">
        <v>1.6870000000000001</v>
      </c>
      <c r="M313" s="13"/>
      <c r="N313" s="24">
        <v>0</v>
      </c>
      <c r="O313" s="13"/>
      <c r="P313" s="20">
        <v>0</v>
      </c>
      <c r="Q313" s="20">
        <v>0</v>
      </c>
      <c r="R313" s="13"/>
      <c r="S313" s="13"/>
      <c r="T313" s="20">
        <v>0</v>
      </c>
      <c r="U313" s="20">
        <v>0</v>
      </c>
      <c r="V313" s="20">
        <v>0</v>
      </c>
      <c r="W313" s="77">
        <v>0</v>
      </c>
      <c r="X313" s="77">
        <v>0</v>
      </c>
      <c r="Y313" s="77">
        <v>0</v>
      </c>
      <c r="Z313" s="19">
        <v>0</v>
      </c>
      <c r="AA313" s="20"/>
      <c r="AB313" s="19">
        <f t="shared" si="4"/>
        <v>0</v>
      </c>
    </row>
    <row r="314" spans="1:28" x14ac:dyDescent="0.25">
      <c r="A314" s="6">
        <v>0</v>
      </c>
      <c r="B314" s="10" t="s">
        <v>305</v>
      </c>
      <c r="C314" s="37">
        <v>3085</v>
      </c>
      <c r="D314" s="3">
        <v>0</v>
      </c>
      <c r="E314" s="3">
        <v>10624.4</v>
      </c>
      <c r="F314" s="3">
        <v>13402.7</v>
      </c>
      <c r="G314" s="4">
        <v>1.2615018259854676</v>
      </c>
      <c r="H314" s="4">
        <v>1.045874197504796</v>
      </c>
      <c r="I314" s="76">
        <v>11111.8</v>
      </c>
      <c r="J314" s="1">
        <v>3.6019999999999999</v>
      </c>
      <c r="K314" s="13"/>
      <c r="L314" s="5">
        <v>1.075</v>
      </c>
      <c r="M314" s="13"/>
      <c r="N314" s="24">
        <v>0</v>
      </c>
      <c r="O314" s="13"/>
      <c r="P314" s="20">
        <v>0</v>
      </c>
      <c r="Q314" s="20">
        <v>0</v>
      </c>
      <c r="R314" s="13"/>
      <c r="S314" s="13"/>
      <c r="T314" s="20">
        <v>0</v>
      </c>
      <c r="U314" s="20">
        <v>0</v>
      </c>
      <c r="V314" s="20">
        <v>0</v>
      </c>
      <c r="W314" s="77">
        <v>119.4</v>
      </c>
      <c r="X314" s="77">
        <v>-119.4</v>
      </c>
      <c r="Y314" s="77">
        <v>119.4</v>
      </c>
      <c r="Z314" s="19">
        <v>119.4</v>
      </c>
      <c r="AA314" s="20"/>
      <c r="AB314" s="19">
        <f t="shared" si="4"/>
        <v>119.4</v>
      </c>
    </row>
    <row r="315" spans="1:28" x14ac:dyDescent="0.25">
      <c r="A315" s="6">
        <v>0</v>
      </c>
      <c r="B315" s="10" t="s">
        <v>306</v>
      </c>
      <c r="C315" s="37">
        <v>4144</v>
      </c>
      <c r="D315" s="3">
        <v>0</v>
      </c>
      <c r="E315" s="3">
        <v>18881.8</v>
      </c>
      <c r="F315" s="3">
        <v>19552.099999999999</v>
      </c>
      <c r="G315" s="4">
        <v>1.0354997934518955</v>
      </c>
      <c r="H315" s="4">
        <v>1.0354997934518955</v>
      </c>
      <c r="I315" s="76">
        <v>19552.099999999999</v>
      </c>
      <c r="J315" s="1">
        <v>4.718</v>
      </c>
      <c r="K315" s="13"/>
      <c r="L315" s="5">
        <v>1.4079999999999999</v>
      </c>
      <c r="M315" s="13"/>
      <c r="N315" s="24">
        <v>0</v>
      </c>
      <c r="O315" s="13"/>
      <c r="P315" s="20">
        <v>0</v>
      </c>
      <c r="Q315" s="20">
        <v>0</v>
      </c>
      <c r="R315" s="13"/>
      <c r="S315" s="13"/>
      <c r="T315" s="20">
        <v>0</v>
      </c>
      <c r="U315" s="20">
        <v>0</v>
      </c>
      <c r="V315" s="20">
        <v>0</v>
      </c>
      <c r="W315" s="77">
        <v>0</v>
      </c>
      <c r="X315" s="77">
        <v>0</v>
      </c>
      <c r="Y315" s="77">
        <v>0</v>
      </c>
      <c r="Z315" s="19">
        <v>0</v>
      </c>
      <c r="AA315" s="20"/>
      <c r="AB315" s="19">
        <f t="shared" si="4"/>
        <v>0</v>
      </c>
    </row>
    <row r="316" spans="1:28" x14ac:dyDescent="0.25">
      <c r="A316" s="6">
        <v>0</v>
      </c>
      <c r="B316" s="10" t="s">
        <v>307</v>
      </c>
      <c r="C316" s="37">
        <v>5126</v>
      </c>
      <c r="D316" s="3">
        <v>0</v>
      </c>
      <c r="E316" s="3">
        <v>10146.1</v>
      </c>
      <c r="F316" s="3">
        <v>10046.6</v>
      </c>
      <c r="G316" s="4">
        <v>0.99019327623421804</v>
      </c>
      <c r="H316" s="4">
        <v>0.99019327623421804</v>
      </c>
      <c r="I316" s="76">
        <v>10046.6</v>
      </c>
      <c r="J316" s="1">
        <v>1.96</v>
      </c>
      <c r="K316" s="13"/>
      <c r="L316" s="5">
        <v>0.58499999999999996</v>
      </c>
      <c r="M316" s="13"/>
      <c r="N316" s="24">
        <v>0.41499999999999998</v>
      </c>
      <c r="O316" s="13"/>
      <c r="P316" s="20">
        <v>7127.6</v>
      </c>
      <c r="Q316" s="20">
        <v>7127.6</v>
      </c>
      <c r="R316" s="13"/>
      <c r="S316" s="13"/>
      <c r="T316" s="20">
        <v>7127.6</v>
      </c>
      <c r="U316" s="20">
        <v>7127.6</v>
      </c>
      <c r="V316" s="20">
        <v>7127.6</v>
      </c>
      <c r="W316" s="77">
        <v>7011.7000000000007</v>
      </c>
      <c r="X316" s="77">
        <v>115.89999999999964</v>
      </c>
      <c r="Y316" s="77">
        <v>0</v>
      </c>
      <c r="Z316" s="19">
        <v>7127.6</v>
      </c>
      <c r="AA316" s="20"/>
      <c r="AB316" s="19">
        <f t="shared" si="4"/>
        <v>7127.6</v>
      </c>
    </row>
    <row r="317" spans="1:28" x14ac:dyDescent="0.25">
      <c r="A317" s="6">
        <v>0</v>
      </c>
      <c r="B317" s="10" t="s">
        <v>308</v>
      </c>
      <c r="C317" s="37">
        <v>2097</v>
      </c>
      <c r="D317" s="3">
        <v>0</v>
      </c>
      <c r="E317" s="3">
        <v>3975.3</v>
      </c>
      <c r="F317" s="3">
        <v>3972.5</v>
      </c>
      <c r="G317" s="4">
        <v>0.99929565064271875</v>
      </c>
      <c r="H317" s="4">
        <v>0.99929565064271875</v>
      </c>
      <c r="I317" s="76">
        <v>3972.5</v>
      </c>
      <c r="J317" s="1">
        <v>1.8939999999999999</v>
      </c>
      <c r="K317" s="13"/>
      <c r="L317" s="5">
        <v>0.56499999999999995</v>
      </c>
      <c r="M317" s="13"/>
      <c r="N317" s="24">
        <v>0.435</v>
      </c>
      <c r="O317" s="13"/>
      <c r="P317" s="20">
        <v>3056.4</v>
      </c>
      <c r="Q317" s="20">
        <v>3056.4</v>
      </c>
      <c r="R317" s="13"/>
      <c r="S317" s="13"/>
      <c r="T317" s="20">
        <v>3056.4</v>
      </c>
      <c r="U317" s="20">
        <v>3056.4</v>
      </c>
      <c r="V317" s="20">
        <v>3056.4</v>
      </c>
      <c r="W317" s="77">
        <v>3329.6</v>
      </c>
      <c r="X317" s="77">
        <v>-273.19999999999982</v>
      </c>
      <c r="Y317" s="77">
        <v>273.19999999999982</v>
      </c>
      <c r="Z317" s="19">
        <v>3329.6</v>
      </c>
      <c r="AA317" s="20"/>
      <c r="AB317" s="19">
        <f t="shared" si="4"/>
        <v>3329.6</v>
      </c>
    </row>
    <row r="318" spans="1:28" x14ac:dyDescent="0.25">
      <c r="A318" s="6">
        <v>0</v>
      </c>
      <c r="B318" s="10" t="s">
        <v>309</v>
      </c>
      <c r="C318" s="37">
        <v>5354</v>
      </c>
      <c r="D318" s="3">
        <v>0</v>
      </c>
      <c r="E318" s="3">
        <v>10228.6</v>
      </c>
      <c r="F318" s="3">
        <v>7866.4</v>
      </c>
      <c r="G318" s="4">
        <v>0.76905930430361924</v>
      </c>
      <c r="H318" s="4">
        <v>0.76905930430361924</v>
      </c>
      <c r="I318" s="76">
        <v>7866.4</v>
      </c>
      <c r="J318" s="1">
        <v>1.4690000000000001</v>
      </c>
      <c r="K318" s="13"/>
      <c r="L318" s="5">
        <v>0.438</v>
      </c>
      <c r="M318" s="13"/>
      <c r="N318" s="24">
        <v>0.56200000000000006</v>
      </c>
      <c r="O318" s="13"/>
      <c r="P318" s="20">
        <v>10081.700000000001</v>
      </c>
      <c r="Q318" s="20">
        <v>10081.700000000001</v>
      </c>
      <c r="R318" s="13"/>
      <c r="S318" s="13"/>
      <c r="T318" s="20">
        <v>10081.700000000001</v>
      </c>
      <c r="U318" s="20">
        <v>10081.700000000001</v>
      </c>
      <c r="V318" s="20">
        <v>10081.700000000001</v>
      </c>
      <c r="W318" s="77">
        <v>9193.2000000000007</v>
      </c>
      <c r="X318" s="77">
        <v>888.5</v>
      </c>
      <c r="Y318" s="77">
        <v>0</v>
      </c>
      <c r="Z318" s="19">
        <v>10081.700000000001</v>
      </c>
      <c r="AA318" s="20"/>
      <c r="AB318" s="19">
        <f t="shared" si="4"/>
        <v>10081.700000000001</v>
      </c>
    </row>
    <row r="319" spans="1:28" x14ac:dyDescent="0.25">
      <c r="A319" s="6">
        <v>0</v>
      </c>
      <c r="B319" s="10" t="s">
        <v>310</v>
      </c>
      <c r="C319" s="37">
        <v>8187</v>
      </c>
      <c r="D319" s="3">
        <v>0</v>
      </c>
      <c r="E319" s="3">
        <v>20740</v>
      </c>
      <c r="F319" s="3">
        <v>21237.1</v>
      </c>
      <c r="G319" s="4">
        <v>1.0239681774349083</v>
      </c>
      <c r="H319" s="4">
        <v>1.0239681774349083</v>
      </c>
      <c r="I319" s="76">
        <v>21237.1</v>
      </c>
      <c r="J319" s="1">
        <v>2.5939999999999999</v>
      </c>
      <c r="K319" s="13"/>
      <c r="L319" s="5">
        <v>0.77400000000000002</v>
      </c>
      <c r="M319" s="13"/>
      <c r="N319" s="24">
        <v>0.22600000000000001</v>
      </c>
      <c r="O319" s="13"/>
      <c r="P319" s="20">
        <v>6199.4</v>
      </c>
      <c r="Q319" s="20">
        <v>6199.4</v>
      </c>
      <c r="R319" s="13"/>
      <c r="S319" s="13"/>
      <c r="T319" s="20">
        <v>6199.4</v>
      </c>
      <c r="U319" s="20">
        <v>6199.4</v>
      </c>
      <c r="V319" s="20">
        <v>6199.4</v>
      </c>
      <c r="W319" s="77">
        <v>5720.5</v>
      </c>
      <c r="X319" s="77">
        <v>478.89999999999964</v>
      </c>
      <c r="Y319" s="77">
        <v>0</v>
      </c>
      <c r="Z319" s="19">
        <v>6199.4</v>
      </c>
      <c r="AA319" s="20"/>
      <c r="AB319" s="19">
        <f t="shared" si="4"/>
        <v>6199.4</v>
      </c>
    </row>
    <row r="320" spans="1:28" x14ac:dyDescent="0.25">
      <c r="A320" s="6">
        <v>0</v>
      </c>
      <c r="B320" s="10" t="s">
        <v>311</v>
      </c>
      <c r="C320" s="37">
        <v>7246</v>
      </c>
      <c r="D320" s="3">
        <v>0</v>
      </c>
      <c r="E320" s="3">
        <v>73021.399999999994</v>
      </c>
      <c r="F320" s="3">
        <v>75270.5</v>
      </c>
      <c r="G320" s="4">
        <v>1.0308005598358838</v>
      </c>
      <c r="H320" s="4">
        <v>1.0308005598358838</v>
      </c>
      <c r="I320" s="76">
        <v>75270.5</v>
      </c>
      <c r="J320" s="1">
        <v>10.388</v>
      </c>
      <c r="K320" s="13"/>
      <c r="L320" s="5">
        <v>3.1</v>
      </c>
      <c r="M320" s="13"/>
      <c r="N320" s="24">
        <v>0</v>
      </c>
      <c r="O320" s="13"/>
      <c r="P320" s="20">
        <v>0</v>
      </c>
      <c r="Q320" s="20">
        <v>0</v>
      </c>
      <c r="R320" s="13"/>
      <c r="S320" s="13"/>
      <c r="T320" s="20">
        <v>0</v>
      </c>
      <c r="U320" s="20">
        <v>0</v>
      </c>
      <c r="V320" s="20">
        <v>0</v>
      </c>
      <c r="W320" s="77">
        <v>0</v>
      </c>
      <c r="X320" s="77">
        <v>0</v>
      </c>
      <c r="Y320" s="77">
        <v>0</v>
      </c>
      <c r="Z320" s="19">
        <v>0</v>
      </c>
      <c r="AA320" s="20"/>
      <c r="AB320" s="19">
        <f t="shared" si="4"/>
        <v>0</v>
      </c>
    </row>
    <row r="321" spans="1:28" x14ac:dyDescent="0.25">
      <c r="A321" s="6">
        <v>0</v>
      </c>
      <c r="B321" s="10" t="s">
        <v>118</v>
      </c>
      <c r="C321" s="37">
        <v>6814</v>
      </c>
      <c r="D321" s="3">
        <v>0</v>
      </c>
      <c r="E321" s="3">
        <v>13796.1</v>
      </c>
      <c r="F321" s="3">
        <v>14491.6</v>
      </c>
      <c r="G321" s="4">
        <v>1.0504127978196738</v>
      </c>
      <c r="H321" s="4">
        <v>1.045874197504796</v>
      </c>
      <c r="I321" s="76">
        <v>14429</v>
      </c>
      <c r="J321" s="1">
        <v>2.1179999999999999</v>
      </c>
      <c r="K321" s="13"/>
      <c r="L321" s="5">
        <v>0.63200000000000001</v>
      </c>
      <c r="M321" s="13"/>
      <c r="N321" s="24">
        <v>0.36799999999999999</v>
      </c>
      <c r="O321" s="13"/>
      <c r="P321" s="20">
        <v>8401.7000000000007</v>
      </c>
      <c r="Q321" s="20">
        <v>8401.7000000000007</v>
      </c>
      <c r="R321" s="13"/>
      <c r="S321" s="13"/>
      <c r="T321" s="20">
        <v>8401.7000000000007</v>
      </c>
      <c r="U321" s="20">
        <v>8401.7000000000007</v>
      </c>
      <c r="V321" s="20">
        <v>8401.7000000000007</v>
      </c>
      <c r="W321" s="77">
        <v>8224.1</v>
      </c>
      <c r="X321" s="77">
        <v>177.60000000000036</v>
      </c>
      <c r="Y321" s="77">
        <v>0</v>
      </c>
      <c r="Z321" s="19">
        <v>8401.7000000000007</v>
      </c>
      <c r="AA321" s="20"/>
      <c r="AB321" s="19">
        <f t="shared" si="4"/>
        <v>8401.7000000000007</v>
      </c>
    </row>
    <row r="322" spans="1:28" x14ac:dyDescent="0.25">
      <c r="A322" s="6">
        <v>2</v>
      </c>
      <c r="B322" s="8" t="s">
        <v>10</v>
      </c>
      <c r="C322" s="37">
        <v>124049</v>
      </c>
      <c r="D322" s="3">
        <v>2225</v>
      </c>
      <c r="E322" s="3">
        <v>660082.1</v>
      </c>
      <c r="F322" s="3">
        <v>694275.2</v>
      </c>
      <c r="G322" s="4">
        <v>1.0518012835070061</v>
      </c>
      <c r="H322" s="4">
        <v>1.045874197504796</v>
      </c>
      <c r="I322" s="76">
        <v>690362.8</v>
      </c>
      <c r="J322" s="1">
        <v>5.5650000000000004</v>
      </c>
      <c r="K322" s="21">
        <v>0.81799999999999995</v>
      </c>
      <c r="L322" s="13"/>
      <c r="M322" s="21">
        <v>7.5999999999999998E-2</v>
      </c>
      <c r="N322" s="24"/>
      <c r="O322" s="17">
        <v>64133.8</v>
      </c>
      <c r="P322" s="13"/>
      <c r="Q322" s="20">
        <v>64133.8</v>
      </c>
      <c r="R322" s="9">
        <v>0</v>
      </c>
      <c r="S322" s="32">
        <v>64133.8</v>
      </c>
      <c r="T322" s="13"/>
      <c r="U322" s="20">
        <v>64133.8</v>
      </c>
      <c r="V322" s="20">
        <v>64133.8</v>
      </c>
      <c r="W322" s="77">
        <v>25098.199999999997</v>
      </c>
      <c r="X322" s="77">
        <v>39035.600000000006</v>
      </c>
      <c r="Y322" s="77">
        <v>0</v>
      </c>
      <c r="Z322" s="19">
        <v>64133.8</v>
      </c>
      <c r="AA322" s="20">
        <v>34868.400000000001</v>
      </c>
      <c r="AB322" s="19">
        <f t="shared" si="4"/>
        <v>29265.4</v>
      </c>
    </row>
    <row r="323" spans="1:28" x14ac:dyDescent="0.25">
      <c r="A323" s="6">
        <v>1</v>
      </c>
      <c r="B323" s="60" t="s">
        <v>29</v>
      </c>
      <c r="C323" s="22">
        <v>35664</v>
      </c>
      <c r="D323" s="54">
        <v>4348</v>
      </c>
      <c r="E323" s="54">
        <v>211938.59999999998</v>
      </c>
      <c r="F323" s="54">
        <v>217775.69999999995</v>
      </c>
      <c r="G323" s="19"/>
      <c r="H323" s="19"/>
      <c r="I323" s="19">
        <v>215696.9</v>
      </c>
      <c r="J323" s="1"/>
      <c r="K323" s="13"/>
      <c r="L323" s="13"/>
      <c r="M323" s="13"/>
      <c r="N323" s="24"/>
      <c r="O323" s="19">
        <v>81274.7</v>
      </c>
      <c r="P323" s="19">
        <v>49618.799999999996</v>
      </c>
      <c r="Q323" s="19">
        <v>130893.5</v>
      </c>
      <c r="R323" s="19"/>
      <c r="S323" s="19">
        <v>81274.7</v>
      </c>
      <c r="T323" s="54">
        <v>49618.799999999996</v>
      </c>
      <c r="U323" s="54">
        <v>130893.5</v>
      </c>
      <c r="V323" s="54">
        <v>130893.5</v>
      </c>
      <c r="W323" s="54">
        <v>150655.79999999999</v>
      </c>
      <c r="X323" s="54">
        <v>-19762.300000000007</v>
      </c>
      <c r="Y323" s="54">
        <v>22376.700000000015</v>
      </c>
      <c r="Z323" s="54">
        <v>153270.20000000001</v>
      </c>
      <c r="AA323" s="54"/>
      <c r="AB323" s="19">
        <f t="shared" si="4"/>
        <v>153270.20000000001</v>
      </c>
    </row>
    <row r="324" spans="1:28" x14ac:dyDescent="0.25">
      <c r="A324" s="6">
        <v>3</v>
      </c>
      <c r="B324" s="8" t="s">
        <v>312</v>
      </c>
      <c r="C324" s="37">
        <v>9589</v>
      </c>
      <c r="D324" s="3">
        <v>0</v>
      </c>
      <c r="E324" s="3">
        <v>29787.200000000001</v>
      </c>
      <c r="F324" s="3">
        <v>30538.9</v>
      </c>
      <c r="G324" s="4">
        <v>1.0252356716979105</v>
      </c>
      <c r="H324" s="4">
        <v>1.0252356716979105</v>
      </c>
      <c r="I324" s="76">
        <v>30538.9</v>
      </c>
      <c r="J324" s="1">
        <v>3.1850000000000001</v>
      </c>
      <c r="K324" s="13"/>
      <c r="L324" s="5">
        <v>0.95099999999999996</v>
      </c>
      <c r="M324" s="13"/>
      <c r="N324" s="24">
        <v>4.9000000000000002E-2</v>
      </c>
      <c r="O324" s="13"/>
      <c r="P324" s="20">
        <v>1574.3</v>
      </c>
      <c r="Q324" s="20">
        <v>1574.3</v>
      </c>
      <c r="R324" s="13"/>
      <c r="S324" s="13"/>
      <c r="T324" s="20">
        <v>1574.3</v>
      </c>
      <c r="U324" s="20">
        <v>1574.3</v>
      </c>
      <c r="V324" s="20">
        <v>1574.3</v>
      </c>
      <c r="W324" s="77">
        <v>12070.6</v>
      </c>
      <c r="X324" s="77">
        <v>-10496.300000000001</v>
      </c>
      <c r="Y324" s="77">
        <v>10496.300000000001</v>
      </c>
      <c r="Z324" s="19">
        <v>12070.6</v>
      </c>
      <c r="AA324" s="20"/>
      <c r="AB324" s="19">
        <f t="shared" si="4"/>
        <v>12070.6</v>
      </c>
    </row>
    <row r="325" spans="1:28" x14ac:dyDescent="0.25">
      <c r="A325" s="6">
        <v>0</v>
      </c>
      <c r="B325" s="8" t="s">
        <v>260</v>
      </c>
      <c r="C325" s="37">
        <v>677</v>
      </c>
      <c r="D325" s="3">
        <v>0</v>
      </c>
      <c r="E325" s="3">
        <v>1566.9</v>
      </c>
      <c r="F325" s="3">
        <v>1641.4</v>
      </c>
      <c r="G325" s="4">
        <v>1.0475461101538068</v>
      </c>
      <c r="H325" s="4">
        <v>1.045874197504796</v>
      </c>
      <c r="I325" s="76">
        <v>1638.8</v>
      </c>
      <c r="J325" s="1">
        <v>2.4209999999999998</v>
      </c>
      <c r="K325" s="13"/>
      <c r="L325" s="5">
        <v>0.72299999999999998</v>
      </c>
      <c r="M325" s="13"/>
      <c r="N325" s="24">
        <v>0.27700000000000002</v>
      </c>
      <c r="O325" s="13"/>
      <c r="P325" s="20">
        <v>628.29999999999995</v>
      </c>
      <c r="Q325" s="20">
        <v>628.29999999999995</v>
      </c>
      <c r="R325" s="13"/>
      <c r="S325" s="13"/>
      <c r="T325" s="20">
        <v>628.29999999999995</v>
      </c>
      <c r="U325" s="20">
        <v>628.29999999999995</v>
      </c>
      <c r="V325" s="20">
        <v>628.29999999999995</v>
      </c>
      <c r="W325" s="77">
        <v>1497.9</v>
      </c>
      <c r="X325" s="77">
        <v>-869.60000000000014</v>
      </c>
      <c r="Y325" s="77">
        <v>869.60000000000014</v>
      </c>
      <c r="Z325" s="19">
        <v>1497.9</v>
      </c>
      <c r="AA325" s="20"/>
      <c r="AB325" s="19">
        <f t="shared" si="4"/>
        <v>1497.9</v>
      </c>
    </row>
    <row r="326" spans="1:28" x14ac:dyDescent="0.25">
      <c r="A326" s="6">
        <v>0</v>
      </c>
      <c r="B326" s="8" t="s">
        <v>313</v>
      </c>
      <c r="C326" s="37">
        <v>3641</v>
      </c>
      <c r="D326" s="3">
        <v>0</v>
      </c>
      <c r="E326" s="3">
        <v>3532.3</v>
      </c>
      <c r="F326" s="3">
        <v>4065.3</v>
      </c>
      <c r="G326" s="4">
        <v>1.1508931857430003</v>
      </c>
      <c r="H326" s="4">
        <v>1.045874197504796</v>
      </c>
      <c r="I326" s="76">
        <v>3694.3</v>
      </c>
      <c r="J326" s="1">
        <v>1.0149999999999999</v>
      </c>
      <c r="K326" s="13"/>
      <c r="L326" s="5">
        <v>0.30299999999999999</v>
      </c>
      <c r="M326" s="13"/>
      <c r="N326" s="24">
        <v>0.69699999999999995</v>
      </c>
      <c r="O326" s="13"/>
      <c r="P326" s="20">
        <v>8503</v>
      </c>
      <c r="Q326" s="20">
        <v>8503</v>
      </c>
      <c r="R326" s="13"/>
      <c r="S326" s="13"/>
      <c r="T326" s="20">
        <v>8503</v>
      </c>
      <c r="U326" s="20">
        <v>8503</v>
      </c>
      <c r="V326" s="20">
        <v>8503</v>
      </c>
      <c r="W326" s="77">
        <v>7957.3</v>
      </c>
      <c r="X326" s="77">
        <v>545.69999999999982</v>
      </c>
      <c r="Y326" s="77">
        <v>0</v>
      </c>
      <c r="Z326" s="19">
        <v>8503</v>
      </c>
      <c r="AA326" s="20"/>
      <c r="AB326" s="19">
        <f t="shared" si="4"/>
        <v>8503</v>
      </c>
    </row>
    <row r="327" spans="1:28" x14ac:dyDescent="0.25">
      <c r="A327" s="6">
        <v>0</v>
      </c>
      <c r="B327" s="8" t="s">
        <v>314</v>
      </c>
      <c r="C327" s="37">
        <v>865</v>
      </c>
      <c r="D327" s="3">
        <v>0</v>
      </c>
      <c r="E327" s="3">
        <v>559.70000000000005</v>
      </c>
      <c r="F327" s="3">
        <v>569.20000000000005</v>
      </c>
      <c r="G327" s="4">
        <v>1.0169733785956763</v>
      </c>
      <c r="H327" s="4">
        <v>1.0169733785956763</v>
      </c>
      <c r="I327" s="76">
        <v>569.20000000000005</v>
      </c>
      <c r="J327" s="1">
        <v>0.65800000000000003</v>
      </c>
      <c r="K327" s="13"/>
      <c r="L327" s="5">
        <v>0.19600000000000001</v>
      </c>
      <c r="M327" s="13"/>
      <c r="N327" s="24">
        <v>0.80400000000000005</v>
      </c>
      <c r="O327" s="13"/>
      <c r="P327" s="20">
        <v>2330.1999999999998</v>
      </c>
      <c r="Q327" s="20">
        <v>2330.1999999999998</v>
      </c>
      <c r="R327" s="13"/>
      <c r="S327" s="13"/>
      <c r="T327" s="20">
        <v>2330.1999999999998</v>
      </c>
      <c r="U327" s="20">
        <v>2330.1999999999998</v>
      </c>
      <c r="V327" s="20">
        <v>2330.1999999999998</v>
      </c>
      <c r="W327" s="77">
        <v>2164.6</v>
      </c>
      <c r="X327" s="77">
        <v>165.59999999999991</v>
      </c>
      <c r="Y327" s="77">
        <v>0</v>
      </c>
      <c r="Z327" s="19">
        <v>2330.1999999999998</v>
      </c>
      <c r="AA327" s="20"/>
      <c r="AB327" s="19">
        <f t="shared" si="4"/>
        <v>2330.1999999999998</v>
      </c>
    </row>
    <row r="328" spans="1:28" x14ac:dyDescent="0.25">
      <c r="A328" s="6">
        <v>0</v>
      </c>
      <c r="B328" s="8" t="s">
        <v>315</v>
      </c>
      <c r="C328" s="37">
        <v>3769</v>
      </c>
      <c r="D328" s="3">
        <v>0</v>
      </c>
      <c r="E328" s="3">
        <v>13562.4</v>
      </c>
      <c r="F328" s="3">
        <v>14037.2</v>
      </c>
      <c r="G328" s="4">
        <v>1.0350085530584558</v>
      </c>
      <c r="H328" s="4">
        <v>1.0350085530584558</v>
      </c>
      <c r="I328" s="76">
        <v>14037.2</v>
      </c>
      <c r="J328" s="1">
        <v>3.7240000000000002</v>
      </c>
      <c r="K328" s="13"/>
      <c r="L328" s="5">
        <v>1.111</v>
      </c>
      <c r="M328" s="13"/>
      <c r="N328" s="24">
        <v>0</v>
      </c>
      <c r="O328" s="13"/>
      <c r="P328" s="20">
        <v>0</v>
      </c>
      <c r="Q328" s="20">
        <v>0</v>
      </c>
      <c r="R328" s="13"/>
      <c r="S328" s="13"/>
      <c r="T328" s="20">
        <v>0</v>
      </c>
      <c r="U328" s="20">
        <v>0</v>
      </c>
      <c r="V328" s="20">
        <v>0</v>
      </c>
      <c r="W328" s="77">
        <v>5017.3999999999996</v>
      </c>
      <c r="X328" s="77">
        <v>-5017.3999999999996</v>
      </c>
      <c r="Y328" s="77">
        <v>5017.3999999999996</v>
      </c>
      <c r="Z328" s="19">
        <v>5017.3999999999996</v>
      </c>
      <c r="AA328" s="20"/>
      <c r="AB328" s="19">
        <f t="shared" si="4"/>
        <v>5017.3999999999996</v>
      </c>
    </row>
    <row r="329" spans="1:28" x14ac:dyDescent="0.25">
      <c r="A329" s="6">
        <v>0</v>
      </c>
      <c r="B329" s="8" t="s">
        <v>316</v>
      </c>
      <c r="C329" s="37">
        <v>792</v>
      </c>
      <c r="D329" s="3">
        <v>0</v>
      </c>
      <c r="E329" s="3">
        <v>270.5</v>
      </c>
      <c r="F329" s="3">
        <v>273.60000000000002</v>
      </c>
      <c r="G329" s="4">
        <v>1.011460258780037</v>
      </c>
      <c r="H329" s="4">
        <v>1.011460258780037</v>
      </c>
      <c r="I329" s="76">
        <v>273.60000000000002</v>
      </c>
      <c r="J329" s="1">
        <v>0.34499999999999997</v>
      </c>
      <c r="K329" s="13"/>
      <c r="L329" s="5">
        <v>0.10299999999999999</v>
      </c>
      <c r="M329" s="13"/>
      <c r="N329" s="24">
        <v>0.89700000000000002</v>
      </c>
      <c r="O329" s="13"/>
      <c r="P329" s="20">
        <v>2380.3000000000002</v>
      </c>
      <c r="Q329" s="20">
        <v>2380.3000000000002</v>
      </c>
      <c r="R329" s="13"/>
      <c r="S329" s="13"/>
      <c r="T329" s="20">
        <v>2380.3000000000002</v>
      </c>
      <c r="U329" s="20">
        <v>2380.3000000000002</v>
      </c>
      <c r="V329" s="20">
        <v>2380.3000000000002</v>
      </c>
      <c r="W329" s="77">
        <v>1514.9999999999998</v>
      </c>
      <c r="X329" s="77">
        <v>865.30000000000041</v>
      </c>
      <c r="Y329" s="77">
        <v>0</v>
      </c>
      <c r="Z329" s="19">
        <v>2380.3000000000002</v>
      </c>
      <c r="AA329" s="20"/>
      <c r="AB329" s="19">
        <f t="shared" si="4"/>
        <v>2380.3000000000002</v>
      </c>
    </row>
    <row r="330" spans="1:28" x14ac:dyDescent="0.25">
      <c r="A330" s="6">
        <v>0</v>
      </c>
      <c r="B330" s="8" t="s">
        <v>317</v>
      </c>
      <c r="C330" s="37">
        <v>1832</v>
      </c>
      <c r="D330" s="3">
        <v>0</v>
      </c>
      <c r="E330" s="3">
        <v>2379.4</v>
      </c>
      <c r="F330" s="3">
        <v>2446.4</v>
      </c>
      <c r="G330" s="4">
        <v>1.0281583592502312</v>
      </c>
      <c r="H330" s="4">
        <v>1.0281583592502312</v>
      </c>
      <c r="I330" s="76">
        <v>2446.4</v>
      </c>
      <c r="J330" s="1">
        <v>1.335</v>
      </c>
      <c r="K330" s="13"/>
      <c r="L330" s="5">
        <v>0.39800000000000002</v>
      </c>
      <c r="M330" s="13"/>
      <c r="N330" s="24">
        <v>0.60199999999999998</v>
      </c>
      <c r="O330" s="13"/>
      <c r="P330" s="20">
        <v>3695.2</v>
      </c>
      <c r="Q330" s="20">
        <v>3695.2</v>
      </c>
      <c r="R330" s="13"/>
      <c r="S330" s="13"/>
      <c r="T330" s="20">
        <v>3695.2</v>
      </c>
      <c r="U330" s="20">
        <v>3695.2</v>
      </c>
      <c r="V330" s="20">
        <v>3695.2</v>
      </c>
      <c r="W330" s="77">
        <v>4290.5</v>
      </c>
      <c r="X330" s="77">
        <v>-595.30000000000018</v>
      </c>
      <c r="Y330" s="77">
        <v>595.30000000000018</v>
      </c>
      <c r="Z330" s="19">
        <v>4290.5</v>
      </c>
      <c r="AA330" s="20"/>
      <c r="AB330" s="19">
        <f t="shared" si="4"/>
        <v>4290.5</v>
      </c>
    </row>
    <row r="331" spans="1:28" x14ac:dyDescent="0.25">
      <c r="A331" s="6">
        <v>0</v>
      </c>
      <c r="B331" s="8" t="s">
        <v>318</v>
      </c>
      <c r="C331" s="37">
        <v>1226</v>
      </c>
      <c r="D331" s="3">
        <v>0</v>
      </c>
      <c r="E331" s="3">
        <v>1191.2</v>
      </c>
      <c r="F331" s="3">
        <v>763.7</v>
      </c>
      <c r="G331" s="4">
        <v>0.64111820013431831</v>
      </c>
      <c r="H331" s="4">
        <v>0.64111820013431831</v>
      </c>
      <c r="I331" s="76">
        <v>763.7</v>
      </c>
      <c r="J331" s="1">
        <v>0.623</v>
      </c>
      <c r="K331" s="13"/>
      <c r="L331" s="5">
        <v>0.186</v>
      </c>
      <c r="M331" s="13"/>
      <c r="N331" s="24">
        <v>0.81399999999999995</v>
      </c>
      <c r="O331" s="13"/>
      <c r="P331" s="20">
        <v>3343.8</v>
      </c>
      <c r="Q331" s="20">
        <v>3343.8</v>
      </c>
      <c r="R331" s="13"/>
      <c r="S331" s="13"/>
      <c r="T331" s="20">
        <v>3343.8</v>
      </c>
      <c r="U331" s="20">
        <v>3343.8</v>
      </c>
      <c r="V331" s="20">
        <v>3343.8</v>
      </c>
      <c r="W331" s="77">
        <v>3101.1000000000004</v>
      </c>
      <c r="X331" s="77">
        <v>242.69999999999982</v>
      </c>
      <c r="Y331" s="77">
        <v>0</v>
      </c>
      <c r="Z331" s="19">
        <v>3343.8</v>
      </c>
      <c r="AA331" s="20"/>
      <c r="AB331" s="19">
        <f t="shared" ref="AB331:AB394" si="5">Z331-AA331</f>
        <v>3343.8</v>
      </c>
    </row>
    <row r="332" spans="1:28" x14ac:dyDescent="0.25">
      <c r="A332" s="6">
        <v>0</v>
      </c>
      <c r="B332" s="8" t="s">
        <v>319</v>
      </c>
      <c r="C332" s="37">
        <v>1425</v>
      </c>
      <c r="D332" s="3">
        <v>0</v>
      </c>
      <c r="E332" s="3">
        <v>4220.8999999999996</v>
      </c>
      <c r="F332" s="3">
        <v>3174.2</v>
      </c>
      <c r="G332" s="4">
        <v>0.7520197114359497</v>
      </c>
      <c r="H332" s="4">
        <v>0.7520197114359497</v>
      </c>
      <c r="I332" s="76">
        <v>3174.2</v>
      </c>
      <c r="J332" s="1">
        <v>2.2280000000000002</v>
      </c>
      <c r="K332" s="13"/>
      <c r="L332" s="5">
        <v>0.66500000000000004</v>
      </c>
      <c r="M332" s="13"/>
      <c r="N332" s="24">
        <v>0.33500000000000002</v>
      </c>
      <c r="O332" s="13"/>
      <c r="P332" s="20">
        <v>1599.5</v>
      </c>
      <c r="Q332" s="20">
        <v>1599.5</v>
      </c>
      <c r="R332" s="13"/>
      <c r="S332" s="13"/>
      <c r="T332" s="20">
        <v>1599.5</v>
      </c>
      <c r="U332" s="20">
        <v>1599.5</v>
      </c>
      <c r="V332" s="20">
        <v>1599.5</v>
      </c>
      <c r="W332" s="77">
        <v>2959.7999999999997</v>
      </c>
      <c r="X332" s="77">
        <v>-1360.2999999999997</v>
      </c>
      <c r="Y332" s="77">
        <v>1360.2999999999997</v>
      </c>
      <c r="Z332" s="19">
        <v>2959.8</v>
      </c>
      <c r="AA332" s="20"/>
      <c r="AB332" s="19">
        <f t="shared" si="5"/>
        <v>2959.8</v>
      </c>
    </row>
    <row r="333" spans="1:28" x14ac:dyDescent="0.25">
      <c r="A333" s="6">
        <v>0</v>
      </c>
      <c r="B333" s="8" t="s">
        <v>320</v>
      </c>
      <c r="C333" s="37">
        <v>1306</v>
      </c>
      <c r="D333" s="3">
        <v>0</v>
      </c>
      <c r="E333" s="3">
        <v>976.6</v>
      </c>
      <c r="F333" s="3">
        <v>906.1</v>
      </c>
      <c r="G333" s="4">
        <v>0.92781077206635265</v>
      </c>
      <c r="H333" s="4">
        <v>0.92781077206635265</v>
      </c>
      <c r="I333" s="76">
        <v>906.1</v>
      </c>
      <c r="J333" s="1">
        <v>0.69399999999999995</v>
      </c>
      <c r="K333" s="13"/>
      <c r="L333" s="5">
        <v>0.20699999999999999</v>
      </c>
      <c r="M333" s="13"/>
      <c r="N333" s="24">
        <v>0.79300000000000004</v>
      </c>
      <c r="O333" s="13"/>
      <c r="P333" s="20">
        <v>3470.1</v>
      </c>
      <c r="Q333" s="20">
        <v>3470.1</v>
      </c>
      <c r="R333" s="13"/>
      <c r="S333" s="13"/>
      <c r="T333" s="20">
        <v>3470.1</v>
      </c>
      <c r="U333" s="20">
        <v>3470.1</v>
      </c>
      <c r="V333" s="20">
        <v>3470.1</v>
      </c>
      <c r="W333" s="77">
        <v>3381.8</v>
      </c>
      <c r="X333" s="77">
        <v>88.299999999999727</v>
      </c>
      <c r="Y333" s="77">
        <v>0</v>
      </c>
      <c r="Z333" s="19">
        <v>3470.1</v>
      </c>
      <c r="AA333" s="20"/>
      <c r="AB333" s="19">
        <f t="shared" si="5"/>
        <v>3470.1</v>
      </c>
    </row>
    <row r="334" spans="1:28" x14ac:dyDescent="0.25">
      <c r="A334" s="6">
        <v>0</v>
      </c>
      <c r="B334" s="8" t="s">
        <v>321</v>
      </c>
      <c r="C334" s="37">
        <v>998</v>
      </c>
      <c r="D334" s="3">
        <v>0</v>
      </c>
      <c r="E334" s="3">
        <v>11884.3</v>
      </c>
      <c r="F334" s="3">
        <v>12055.1</v>
      </c>
      <c r="G334" s="4">
        <v>1.0143719024258897</v>
      </c>
      <c r="H334" s="4">
        <v>1.0143719024258897</v>
      </c>
      <c r="I334" s="76">
        <v>12055.1</v>
      </c>
      <c r="J334" s="1">
        <v>12.079000000000001</v>
      </c>
      <c r="K334" s="13"/>
      <c r="L334" s="5">
        <v>3.605</v>
      </c>
      <c r="M334" s="13"/>
      <c r="N334" s="24">
        <v>0</v>
      </c>
      <c r="O334" s="13"/>
      <c r="P334" s="20">
        <v>0</v>
      </c>
      <c r="Q334" s="20">
        <v>0</v>
      </c>
      <c r="R334" s="13"/>
      <c r="S334" s="13"/>
      <c r="T334" s="20">
        <v>0</v>
      </c>
      <c r="U334" s="20">
        <v>0</v>
      </c>
      <c r="V334" s="20">
        <v>0</v>
      </c>
      <c r="W334" s="77">
        <v>2336.2000000000003</v>
      </c>
      <c r="X334" s="77">
        <v>-2336.2000000000003</v>
      </c>
      <c r="Y334" s="77">
        <v>2336.2000000000003</v>
      </c>
      <c r="Z334" s="19">
        <v>2336.1999999999998</v>
      </c>
      <c r="AA334" s="20"/>
      <c r="AB334" s="19">
        <f t="shared" si="5"/>
        <v>2336.1999999999998</v>
      </c>
    </row>
    <row r="335" spans="1:28" x14ac:dyDescent="0.25">
      <c r="A335" s="6">
        <v>0</v>
      </c>
      <c r="B335" s="8" t="s">
        <v>322</v>
      </c>
      <c r="C335" s="37">
        <v>1373</v>
      </c>
      <c r="D335" s="3">
        <v>0</v>
      </c>
      <c r="E335" s="3">
        <v>1688.3</v>
      </c>
      <c r="F335" s="3">
        <v>1752.9</v>
      </c>
      <c r="G335" s="4">
        <v>1.0382633418231357</v>
      </c>
      <c r="H335" s="4">
        <v>1.0382633418231357</v>
      </c>
      <c r="I335" s="76">
        <v>1752.9</v>
      </c>
      <c r="J335" s="1">
        <v>1.2769999999999999</v>
      </c>
      <c r="K335" s="13"/>
      <c r="L335" s="5">
        <v>0.38100000000000001</v>
      </c>
      <c r="M335" s="13"/>
      <c r="N335" s="24">
        <v>0.61899999999999999</v>
      </c>
      <c r="O335" s="13"/>
      <c r="P335" s="20">
        <v>2847.6</v>
      </c>
      <c r="Q335" s="20">
        <v>2847.6</v>
      </c>
      <c r="R335" s="13"/>
      <c r="S335" s="13"/>
      <c r="T335" s="20">
        <v>2847.6</v>
      </c>
      <c r="U335" s="20">
        <v>2847.6</v>
      </c>
      <c r="V335" s="20">
        <v>2847.6</v>
      </c>
      <c r="W335" s="77">
        <v>3236.2000000000003</v>
      </c>
      <c r="X335" s="77">
        <v>-388.60000000000036</v>
      </c>
      <c r="Y335" s="77">
        <v>388.60000000000036</v>
      </c>
      <c r="Z335" s="19">
        <v>3236.2</v>
      </c>
      <c r="AA335" s="20"/>
      <c r="AB335" s="19">
        <f t="shared" si="5"/>
        <v>3236.2</v>
      </c>
    </row>
    <row r="336" spans="1:28" x14ac:dyDescent="0.25">
      <c r="A336" s="6">
        <v>0</v>
      </c>
      <c r="B336" s="8" t="s">
        <v>323</v>
      </c>
      <c r="C336" s="37">
        <v>1286</v>
      </c>
      <c r="D336" s="3">
        <v>0</v>
      </c>
      <c r="E336" s="3">
        <v>984.4</v>
      </c>
      <c r="F336" s="3">
        <v>1059.7</v>
      </c>
      <c r="G336" s="4">
        <v>1.0764932954083706</v>
      </c>
      <c r="H336" s="4">
        <v>1.045874197504796</v>
      </c>
      <c r="I336" s="76">
        <v>1029.5999999999999</v>
      </c>
      <c r="J336" s="1">
        <v>0.80100000000000005</v>
      </c>
      <c r="K336" s="13"/>
      <c r="L336" s="5">
        <v>0.23899999999999999</v>
      </c>
      <c r="M336" s="13"/>
      <c r="N336" s="24">
        <v>0.76100000000000001</v>
      </c>
      <c r="O336" s="13"/>
      <c r="P336" s="20">
        <v>3279</v>
      </c>
      <c r="Q336" s="20">
        <v>3279</v>
      </c>
      <c r="R336" s="13"/>
      <c r="S336" s="13"/>
      <c r="T336" s="20">
        <v>3279</v>
      </c>
      <c r="U336" s="20">
        <v>3279</v>
      </c>
      <c r="V336" s="20">
        <v>3279</v>
      </c>
      <c r="W336" s="77">
        <v>2977.7000000000003</v>
      </c>
      <c r="X336" s="77">
        <v>301.29999999999973</v>
      </c>
      <c r="Y336" s="77">
        <v>0</v>
      </c>
      <c r="Z336" s="19">
        <v>3279</v>
      </c>
      <c r="AA336" s="20"/>
      <c r="AB336" s="19">
        <f t="shared" si="5"/>
        <v>3279</v>
      </c>
    </row>
    <row r="337" spans="1:28" x14ac:dyDescent="0.25">
      <c r="A337" s="6">
        <v>0</v>
      </c>
      <c r="B337" s="8" t="s">
        <v>324</v>
      </c>
      <c r="C337" s="37">
        <v>1449</v>
      </c>
      <c r="D337" s="3">
        <v>0</v>
      </c>
      <c r="E337" s="3">
        <v>1256.9000000000001</v>
      </c>
      <c r="F337" s="3">
        <v>1322.9</v>
      </c>
      <c r="G337" s="4">
        <v>1.0525101440050919</v>
      </c>
      <c r="H337" s="4">
        <v>1.045874197504796</v>
      </c>
      <c r="I337" s="76">
        <v>1314.6</v>
      </c>
      <c r="J337" s="1">
        <v>0.90700000000000003</v>
      </c>
      <c r="K337" s="13"/>
      <c r="L337" s="5">
        <v>0.27100000000000002</v>
      </c>
      <c r="M337" s="13"/>
      <c r="N337" s="24">
        <v>0.72899999999999998</v>
      </c>
      <c r="O337" s="13"/>
      <c r="P337" s="20">
        <v>3539.3</v>
      </c>
      <c r="Q337" s="20">
        <v>3539.3</v>
      </c>
      <c r="R337" s="13"/>
      <c r="S337" s="13"/>
      <c r="T337" s="20">
        <v>3539.3</v>
      </c>
      <c r="U337" s="20">
        <v>3539.3</v>
      </c>
      <c r="V337" s="20">
        <v>3539.3</v>
      </c>
      <c r="W337" s="77">
        <v>3268.2</v>
      </c>
      <c r="X337" s="77">
        <v>271.10000000000036</v>
      </c>
      <c r="Y337" s="77">
        <v>0</v>
      </c>
      <c r="Z337" s="19">
        <v>3539.3</v>
      </c>
      <c r="AA337" s="20"/>
      <c r="AB337" s="19">
        <f t="shared" si="5"/>
        <v>3539.3</v>
      </c>
    </row>
    <row r="338" spans="1:28" x14ac:dyDescent="0.25">
      <c r="A338" s="6">
        <v>0</v>
      </c>
      <c r="B338" s="8" t="s">
        <v>325</v>
      </c>
      <c r="C338" s="37">
        <v>677</v>
      </c>
      <c r="D338" s="3">
        <v>0</v>
      </c>
      <c r="E338" s="3">
        <v>645.6</v>
      </c>
      <c r="F338" s="3">
        <v>696.2</v>
      </c>
      <c r="G338" s="4">
        <v>1.0783767038413878</v>
      </c>
      <c r="H338" s="4">
        <v>1.045874197504796</v>
      </c>
      <c r="I338" s="76">
        <v>675.2</v>
      </c>
      <c r="J338" s="1">
        <v>0.997</v>
      </c>
      <c r="K338" s="13"/>
      <c r="L338" s="5">
        <v>0.29799999999999999</v>
      </c>
      <c r="M338" s="13"/>
      <c r="N338" s="24">
        <v>0.70199999999999996</v>
      </c>
      <c r="O338" s="13"/>
      <c r="P338" s="20">
        <v>1592.4</v>
      </c>
      <c r="Q338" s="20">
        <v>1592.4</v>
      </c>
      <c r="R338" s="13"/>
      <c r="S338" s="13"/>
      <c r="T338" s="20">
        <v>1592.4</v>
      </c>
      <c r="U338" s="20">
        <v>1592.4</v>
      </c>
      <c r="V338" s="20">
        <v>1592.4</v>
      </c>
      <c r="W338" s="77">
        <v>1664.1</v>
      </c>
      <c r="X338" s="77">
        <v>-71.699999999999818</v>
      </c>
      <c r="Y338" s="77">
        <v>71.699999999999818</v>
      </c>
      <c r="Z338" s="19">
        <v>1664.1</v>
      </c>
      <c r="AA338" s="20"/>
      <c r="AB338" s="19">
        <f t="shared" si="5"/>
        <v>1664.1</v>
      </c>
    </row>
    <row r="339" spans="1:28" x14ac:dyDescent="0.25">
      <c r="A339" s="6">
        <v>0</v>
      </c>
      <c r="B339" s="8" t="s">
        <v>326</v>
      </c>
      <c r="C339" s="37">
        <v>910</v>
      </c>
      <c r="D339" s="3">
        <v>0</v>
      </c>
      <c r="E339" s="3">
        <v>830.2</v>
      </c>
      <c r="F339" s="3">
        <v>820.6</v>
      </c>
      <c r="G339" s="4">
        <v>0.9884365213201638</v>
      </c>
      <c r="H339" s="4">
        <v>0.9884365213201638</v>
      </c>
      <c r="I339" s="76">
        <v>820.6</v>
      </c>
      <c r="J339" s="1">
        <v>0.90200000000000002</v>
      </c>
      <c r="K339" s="13"/>
      <c r="L339" s="5">
        <v>0.26900000000000002</v>
      </c>
      <c r="M339" s="13"/>
      <c r="N339" s="24">
        <v>0.73099999999999998</v>
      </c>
      <c r="O339" s="13"/>
      <c r="P339" s="20">
        <v>2228.8000000000002</v>
      </c>
      <c r="Q339" s="20">
        <v>2228.8000000000002</v>
      </c>
      <c r="R339" s="13"/>
      <c r="S339" s="13"/>
      <c r="T339" s="20">
        <v>2228.8000000000002</v>
      </c>
      <c r="U339" s="20">
        <v>2228.8000000000002</v>
      </c>
      <c r="V339" s="20">
        <v>2228.8000000000002</v>
      </c>
      <c r="W339" s="77">
        <v>2232.8000000000002</v>
      </c>
      <c r="X339" s="77">
        <v>-4</v>
      </c>
      <c r="Y339" s="77">
        <v>4</v>
      </c>
      <c r="Z339" s="19">
        <v>2232.8000000000002</v>
      </c>
      <c r="AA339" s="20"/>
      <c r="AB339" s="19">
        <f t="shared" si="5"/>
        <v>2232.8000000000002</v>
      </c>
    </row>
    <row r="340" spans="1:28" x14ac:dyDescent="0.25">
      <c r="A340" s="6">
        <v>0</v>
      </c>
      <c r="B340" s="8" t="s">
        <v>327</v>
      </c>
      <c r="C340" s="37">
        <v>1169</v>
      </c>
      <c r="D340" s="3">
        <v>0</v>
      </c>
      <c r="E340" s="3">
        <v>1496.2</v>
      </c>
      <c r="F340" s="3">
        <v>1543.5</v>
      </c>
      <c r="G340" s="4">
        <v>1.0316134206656864</v>
      </c>
      <c r="H340" s="4">
        <v>1.0316134206656864</v>
      </c>
      <c r="I340" s="76">
        <v>1543.5</v>
      </c>
      <c r="J340" s="1">
        <v>1.32</v>
      </c>
      <c r="K340" s="13"/>
      <c r="L340" s="5">
        <v>0.39400000000000002</v>
      </c>
      <c r="M340" s="13"/>
      <c r="N340" s="24">
        <v>0.60599999999999998</v>
      </c>
      <c r="O340" s="13"/>
      <c r="P340" s="20">
        <v>2373.6</v>
      </c>
      <c r="Q340" s="20">
        <v>2373.6</v>
      </c>
      <c r="R340" s="13"/>
      <c r="S340" s="13"/>
      <c r="T340" s="20">
        <v>2373.6</v>
      </c>
      <c r="U340" s="20">
        <v>2373.6</v>
      </c>
      <c r="V340" s="20">
        <v>2373.6</v>
      </c>
      <c r="W340" s="77">
        <v>2956.2999999999997</v>
      </c>
      <c r="X340" s="77">
        <v>-582.69999999999982</v>
      </c>
      <c r="Y340" s="77">
        <v>582.69999999999982</v>
      </c>
      <c r="Z340" s="19">
        <v>2956.3</v>
      </c>
      <c r="AA340" s="20"/>
      <c r="AB340" s="19">
        <f t="shared" si="5"/>
        <v>2956.3</v>
      </c>
    </row>
    <row r="341" spans="1:28" x14ac:dyDescent="0.25">
      <c r="A341" s="6">
        <v>0</v>
      </c>
      <c r="B341" s="8" t="s">
        <v>328</v>
      </c>
      <c r="C341" s="37">
        <v>833</v>
      </c>
      <c r="D341" s="3">
        <v>0</v>
      </c>
      <c r="E341" s="3">
        <v>725.5</v>
      </c>
      <c r="F341" s="3">
        <v>729.9</v>
      </c>
      <c r="G341" s="4">
        <v>1.0060647829083391</v>
      </c>
      <c r="H341" s="4">
        <v>1.0060647829083391</v>
      </c>
      <c r="I341" s="76">
        <v>729.9</v>
      </c>
      <c r="J341" s="1">
        <v>0.876</v>
      </c>
      <c r="K341" s="13"/>
      <c r="L341" s="5">
        <v>0.26100000000000001</v>
      </c>
      <c r="M341" s="13"/>
      <c r="N341" s="24">
        <v>0.73899999999999999</v>
      </c>
      <c r="O341" s="13"/>
      <c r="P341" s="20">
        <v>2062.6</v>
      </c>
      <c r="Q341" s="20">
        <v>2062.6</v>
      </c>
      <c r="R341" s="13"/>
      <c r="S341" s="13"/>
      <c r="T341" s="20">
        <v>2062.6</v>
      </c>
      <c r="U341" s="20">
        <v>2062.6</v>
      </c>
      <c r="V341" s="20">
        <v>2062.6</v>
      </c>
      <c r="W341" s="77">
        <v>2004.8999999999999</v>
      </c>
      <c r="X341" s="77">
        <v>57.700000000000045</v>
      </c>
      <c r="Y341" s="77">
        <v>0</v>
      </c>
      <c r="Z341" s="19">
        <v>2062.6</v>
      </c>
      <c r="AA341" s="20"/>
      <c r="AB341" s="19">
        <f t="shared" si="5"/>
        <v>2062.6</v>
      </c>
    </row>
    <row r="342" spans="1:28" x14ac:dyDescent="0.25">
      <c r="A342" s="6">
        <v>0</v>
      </c>
      <c r="B342" s="8" t="s">
        <v>329</v>
      </c>
      <c r="C342" s="37">
        <v>804</v>
      </c>
      <c r="D342" s="3">
        <v>0</v>
      </c>
      <c r="E342" s="3">
        <v>3844.4</v>
      </c>
      <c r="F342" s="3">
        <v>1216.2</v>
      </c>
      <c r="G342" s="4">
        <v>0.31635625845385495</v>
      </c>
      <c r="H342" s="4">
        <v>0.31635625845385495</v>
      </c>
      <c r="I342" s="76">
        <v>1216.2</v>
      </c>
      <c r="J342" s="1">
        <v>1.5129999999999999</v>
      </c>
      <c r="K342" s="13"/>
      <c r="L342" s="5">
        <v>0.45200000000000001</v>
      </c>
      <c r="M342" s="13"/>
      <c r="N342" s="24">
        <v>0.54800000000000004</v>
      </c>
      <c r="O342" s="13"/>
      <c r="P342" s="20">
        <v>1476.2</v>
      </c>
      <c r="Q342" s="20">
        <v>1476.2</v>
      </c>
      <c r="R342" s="13"/>
      <c r="S342" s="13"/>
      <c r="T342" s="20">
        <v>1476.2</v>
      </c>
      <c r="U342" s="20">
        <v>1476.2</v>
      </c>
      <c r="V342" s="20">
        <v>1476.2</v>
      </c>
      <c r="W342" s="77">
        <v>1759.3999999999999</v>
      </c>
      <c r="X342" s="77">
        <v>-283.19999999999982</v>
      </c>
      <c r="Y342" s="77">
        <v>283.19999999999982</v>
      </c>
      <c r="Z342" s="19">
        <v>1759.4</v>
      </c>
      <c r="AA342" s="20"/>
      <c r="AB342" s="19">
        <f t="shared" si="5"/>
        <v>1759.4</v>
      </c>
    </row>
    <row r="343" spans="1:28" x14ac:dyDescent="0.25">
      <c r="A343" s="6">
        <v>0</v>
      </c>
      <c r="B343" s="8" t="s">
        <v>330</v>
      </c>
      <c r="C343" s="37">
        <v>537</v>
      </c>
      <c r="D343" s="3">
        <v>0</v>
      </c>
      <c r="E343" s="3">
        <v>333.7</v>
      </c>
      <c r="F343" s="3">
        <v>391.4</v>
      </c>
      <c r="G343" s="4">
        <v>1.172909799220857</v>
      </c>
      <c r="H343" s="4">
        <v>1.045874197504796</v>
      </c>
      <c r="I343" s="76">
        <v>349</v>
      </c>
      <c r="J343" s="1">
        <v>0.65</v>
      </c>
      <c r="K343" s="13"/>
      <c r="L343" s="5">
        <v>0.19400000000000001</v>
      </c>
      <c r="M343" s="13"/>
      <c r="N343" s="24">
        <v>0.80600000000000005</v>
      </c>
      <c r="O343" s="13"/>
      <c r="P343" s="20">
        <v>1450.2</v>
      </c>
      <c r="Q343" s="20">
        <v>1450.2</v>
      </c>
      <c r="R343" s="13"/>
      <c r="S343" s="13"/>
      <c r="T343" s="20">
        <v>1450.2</v>
      </c>
      <c r="U343" s="20">
        <v>1450.2</v>
      </c>
      <c r="V343" s="20">
        <v>1450.2</v>
      </c>
      <c r="W343" s="77">
        <v>1466.7</v>
      </c>
      <c r="X343" s="77">
        <v>-16.5</v>
      </c>
      <c r="Y343" s="77">
        <v>16.5</v>
      </c>
      <c r="Z343" s="19">
        <v>1466.7</v>
      </c>
      <c r="AA343" s="20"/>
      <c r="AB343" s="19">
        <f t="shared" si="5"/>
        <v>1466.7</v>
      </c>
    </row>
    <row r="344" spans="1:28" x14ac:dyDescent="0.25">
      <c r="A344" s="6">
        <v>0</v>
      </c>
      <c r="B344" s="8" t="s">
        <v>331</v>
      </c>
      <c r="C344" s="37">
        <v>506</v>
      </c>
      <c r="D344" s="3">
        <v>0</v>
      </c>
      <c r="E344" s="3">
        <v>438.2</v>
      </c>
      <c r="F344" s="3">
        <v>451.3</v>
      </c>
      <c r="G344" s="4">
        <v>1.0298950251026928</v>
      </c>
      <c r="H344" s="4">
        <v>1.0298950251026928</v>
      </c>
      <c r="I344" s="76">
        <v>451.3</v>
      </c>
      <c r="J344" s="1">
        <v>0.89200000000000002</v>
      </c>
      <c r="K344" s="13"/>
      <c r="L344" s="5">
        <v>0.26600000000000001</v>
      </c>
      <c r="M344" s="13"/>
      <c r="N344" s="24">
        <v>0.73399999999999999</v>
      </c>
      <c r="O344" s="13"/>
      <c r="P344" s="20">
        <v>1244.4000000000001</v>
      </c>
      <c r="Q344" s="20">
        <v>1244.4000000000001</v>
      </c>
      <c r="R344" s="13"/>
      <c r="S344" s="13"/>
      <c r="T344" s="20">
        <v>1244.4000000000001</v>
      </c>
      <c r="U344" s="20">
        <v>1244.4000000000001</v>
      </c>
      <c r="V344" s="20">
        <v>1244.4000000000001</v>
      </c>
      <c r="W344" s="77">
        <v>1167.6999999999998</v>
      </c>
      <c r="X344" s="77">
        <v>76.700000000000273</v>
      </c>
      <c r="Y344" s="77">
        <v>0</v>
      </c>
      <c r="Z344" s="19">
        <v>1244.4000000000001</v>
      </c>
      <c r="AA344" s="20"/>
      <c r="AB344" s="19">
        <f t="shared" si="5"/>
        <v>1244.4000000000001</v>
      </c>
    </row>
    <row r="345" spans="1:28" x14ac:dyDescent="0.25">
      <c r="A345" s="6">
        <v>2</v>
      </c>
      <c r="B345" s="8" t="s">
        <v>10</v>
      </c>
      <c r="C345" s="37">
        <v>35664</v>
      </c>
      <c r="D345" s="3">
        <v>4348</v>
      </c>
      <c r="E345" s="3">
        <v>129763.8</v>
      </c>
      <c r="F345" s="3">
        <v>137320</v>
      </c>
      <c r="G345" s="4">
        <v>1.0582304155704441</v>
      </c>
      <c r="H345" s="4">
        <v>1.045874197504796</v>
      </c>
      <c r="I345" s="76">
        <v>135716.6</v>
      </c>
      <c r="J345" s="1">
        <v>3.8050000000000002</v>
      </c>
      <c r="K345" s="21">
        <v>0.55900000000000005</v>
      </c>
      <c r="L345" s="13"/>
      <c r="M345" s="21">
        <v>0.33500000000000002</v>
      </c>
      <c r="N345" s="24"/>
      <c r="O345" s="17">
        <v>81274.7</v>
      </c>
      <c r="P345" s="13"/>
      <c r="Q345" s="20">
        <v>81274.7</v>
      </c>
      <c r="R345" s="9">
        <v>0</v>
      </c>
      <c r="S345" s="32">
        <v>81274.7</v>
      </c>
      <c r="T345" s="13"/>
      <c r="U345" s="20">
        <v>81274.7</v>
      </c>
      <c r="V345" s="20">
        <v>81274.7</v>
      </c>
      <c r="W345" s="77">
        <v>81629.600000000006</v>
      </c>
      <c r="X345" s="77">
        <v>-354.90000000000873</v>
      </c>
      <c r="Y345" s="77">
        <v>354.90000000000873</v>
      </c>
      <c r="Z345" s="19">
        <v>81629.600000000006</v>
      </c>
      <c r="AA345" s="20"/>
      <c r="AB345" s="19">
        <f t="shared" si="5"/>
        <v>81629.600000000006</v>
      </c>
    </row>
    <row r="346" spans="1:28" x14ac:dyDescent="0.25">
      <c r="A346" s="6">
        <v>1</v>
      </c>
      <c r="B346" s="58" t="s">
        <v>30</v>
      </c>
      <c r="C346" s="22">
        <v>9892</v>
      </c>
      <c r="D346" s="54">
        <v>15570</v>
      </c>
      <c r="E346" s="54">
        <v>49677.599999999999</v>
      </c>
      <c r="F346" s="54">
        <v>47776.9</v>
      </c>
      <c r="G346" s="19"/>
      <c r="H346" s="19"/>
      <c r="I346" s="19">
        <v>47745.599999999999</v>
      </c>
      <c r="J346" s="1"/>
      <c r="K346" s="13"/>
      <c r="L346" s="13"/>
      <c r="M346" s="13"/>
      <c r="N346" s="24"/>
      <c r="O346" s="19">
        <v>25907.5</v>
      </c>
      <c r="P346" s="19">
        <v>19667.899999999998</v>
      </c>
      <c r="Q346" s="19">
        <v>45575.399999999994</v>
      </c>
      <c r="R346" s="19"/>
      <c r="S346" s="19">
        <v>48861.5</v>
      </c>
      <c r="T346" s="54">
        <v>19667.899999999998</v>
      </c>
      <c r="U346" s="54">
        <v>68529.399999999994</v>
      </c>
      <c r="V346" s="54">
        <v>68529.399999999994</v>
      </c>
      <c r="W346" s="54">
        <v>60824.6</v>
      </c>
      <c r="X346" s="54">
        <v>7704.7999999999975</v>
      </c>
      <c r="Y346" s="54">
        <v>2103.3999999999996</v>
      </c>
      <c r="Z346" s="54">
        <v>70632.800000000003</v>
      </c>
      <c r="AA346" s="54"/>
      <c r="AB346" s="19">
        <f t="shared" si="5"/>
        <v>70632.800000000003</v>
      </c>
    </row>
    <row r="347" spans="1:28" x14ac:dyDescent="0.25">
      <c r="A347" s="6">
        <v>0</v>
      </c>
      <c r="B347" s="8" t="s">
        <v>332</v>
      </c>
      <c r="C347" s="37">
        <v>432</v>
      </c>
      <c r="D347" s="3">
        <v>0</v>
      </c>
      <c r="E347" s="3">
        <v>599.5</v>
      </c>
      <c r="F347" s="3">
        <v>211.5</v>
      </c>
      <c r="G347" s="4">
        <v>0.35279399499582986</v>
      </c>
      <c r="H347" s="4">
        <v>0.35279399499582986</v>
      </c>
      <c r="I347" s="76">
        <v>211.5</v>
      </c>
      <c r="J347" s="1">
        <v>0.49</v>
      </c>
      <c r="K347" s="13"/>
      <c r="L347" s="5">
        <v>0.14599999999999999</v>
      </c>
      <c r="M347" s="13"/>
      <c r="N347" s="24">
        <v>0.85399999999999998</v>
      </c>
      <c r="O347" s="13"/>
      <c r="P347" s="20">
        <v>1236.0999999999999</v>
      </c>
      <c r="Q347" s="20">
        <v>1236.0999999999999</v>
      </c>
      <c r="R347" s="13"/>
      <c r="S347" s="13"/>
      <c r="T347" s="20">
        <v>1236.0999999999999</v>
      </c>
      <c r="U347" s="20">
        <v>1236.0999999999999</v>
      </c>
      <c r="V347" s="20">
        <v>1236.0999999999999</v>
      </c>
      <c r="W347" s="77">
        <v>880.2</v>
      </c>
      <c r="X347" s="77">
        <v>355.89999999999986</v>
      </c>
      <c r="Y347" s="77">
        <v>0</v>
      </c>
      <c r="Z347" s="19">
        <v>1236.0999999999999</v>
      </c>
      <c r="AA347" s="20"/>
      <c r="AB347" s="19">
        <f t="shared" si="5"/>
        <v>1236.0999999999999</v>
      </c>
    </row>
    <row r="348" spans="1:28" x14ac:dyDescent="0.25">
      <c r="A348" s="6">
        <v>0</v>
      </c>
      <c r="B348" s="8" t="s">
        <v>333</v>
      </c>
      <c r="C348" s="37">
        <v>618</v>
      </c>
      <c r="D348" s="3">
        <v>0</v>
      </c>
      <c r="E348" s="3">
        <v>623.5</v>
      </c>
      <c r="F348" s="3">
        <v>494.8</v>
      </c>
      <c r="G348" s="4">
        <v>0.7935846030473136</v>
      </c>
      <c r="H348" s="4">
        <v>0.7935846030473136</v>
      </c>
      <c r="I348" s="76">
        <v>494.8</v>
      </c>
      <c r="J348" s="1">
        <v>0.80100000000000005</v>
      </c>
      <c r="K348" s="13"/>
      <c r="L348" s="5">
        <v>0.23899999999999999</v>
      </c>
      <c r="M348" s="13"/>
      <c r="N348" s="24">
        <v>0.76100000000000001</v>
      </c>
      <c r="O348" s="13"/>
      <c r="P348" s="20">
        <v>1575.8</v>
      </c>
      <c r="Q348" s="20">
        <v>1575.8</v>
      </c>
      <c r="R348" s="13"/>
      <c r="S348" s="13"/>
      <c r="T348" s="20">
        <v>1575.8</v>
      </c>
      <c r="U348" s="20">
        <v>1575.8</v>
      </c>
      <c r="V348" s="20">
        <v>1575.8</v>
      </c>
      <c r="W348" s="77">
        <v>1608.5</v>
      </c>
      <c r="X348" s="77">
        <v>-32.700000000000045</v>
      </c>
      <c r="Y348" s="77">
        <v>32.700000000000045</v>
      </c>
      <c r="Z348" s="19">
        <v>1608.5</v>
      </c>
      <c r="AA348" s="20"/>
      <c r="AB348" s="19">
        <f t="shared" si="5"/>
        <v>1608.5</v>
      </c>
    </row>
    <row r="349" spans="1:28" x14ac:dyDescent="0.25">
      <c r="A349" s="6">
        <v>0</v>
      </c>
      <c r="B349" s="8" t="s">
        <v>334</v>
      </c>
      <c r="C349" s="37">
        <v>863</v>
      </c>
      <c r="D349" s="3">
        <v>0</v>
      </c>
      <c r="E349" s="3">
        <v>464.4</v>
      </c>
      <c r="F349" s="3">
        <v>474.1</v>
      </c>
      <c r="G349" s="4">
        <v>1.0208871662360035</v>
      </c>
      <c r="H349" s="4">
        <v>1.0208871662360035</v>
      </c>
      <c r="I349" s="76">
        <v>474.1</v>
      </c>
      <c r="J349" s="1">
        <v>0.54900000000000004</v>
      </c>
      <c r="K349" s="13"/>
      <c r="L349" s="5">
        <v>0.16400000000000001</v>
      </c>
      <c r="M349" s="13"/>
      <c r="N349" s="24">
        <v>0.83599999999999997</v>
      </c>
      <c r="O349" s="13"/>
      <c r="P349" s="20">
        <v>2417.3000000000002</v>
      </c>
      <c r="Q349" s="20">
        <v>2417.3000000000002</v>
      </c>
      <c r="R349" s="13"/>
      <c r="S349" s="13"/>
      <c r="T349" s="20">
        <v>2417.3000000000002</v>
      </c>
      <c r="U349" s="20">
        <v>2417.3000000000002</v>
      </c>
      <c r="V349" s="20">
        <v>2417.3000000000002</v>
      </c>
      <c r="W349" s="77">
        <v>2380.6</v>
      </c>
      <c r="X349" s="77">
        <v>36.700000000000273</v>
      </c>
      <c r="Y349" s="77">
        <v>0</v>
      </c>
      <c r="Z349" s="19">
        <v>2417.3000000000002</v>
      </c>
      <c r="AA349" s="20"/>
      <c r="AB349" s="19">
        <f t="shared" si="5"/>
        <v>2417.3000000000002</v>
      </c>
    </row>
    <row r="350" spans="1:28" x14ac:dyDescent="0.25">
      <c r="A350" s="6">
        <v>0</v>
      </c>
      <c r="B350" s="8" t="s">
        <v>335</v>
      </c>
      <c r="C350" s="37">
        <v>511</v>
      </c>
      <c r="D350" s="3">
        <v>0</v>
      </c>
      <c r="E350" s="3">
        <v>448.4</v>
      </c>
      <c r="F350" s="3">
        <v>434.4</v>
      </c>
      <c r="G350" s="4">
        <v>0.96877787689562889</v>
      </c>
      <c r="H350" s="4">
        <v>0.96877787689562889</v>
      </c>
      <c r="I350" s="76">
        <v>434.4</v>
      </c>
      <c r="J350" s="1">
        <v>0.85</v>
      </c>
      <c r="K350" s="13"/>
      <c r="L350" s="5">
        <v>0.254</v>
      </c>
      <c r="M350" s="13"/>
      <c r="N350" s="24">
        <v>0.746</v>
      </c>
      <c r="O350" s="13"/>
      <c r="P350" s="20">
        <v>1277.3</v>
      </c>
      <c r="Q350" s="20">
        <v>1277.3</v>
      </c>
      <c r="R350" s="13"/>
      <c r="S350" s="13"/>
      <c r="T350" s="20">
        <v>1277.3</v>
      </c>
      <c r="U350" s="20">
        <v>1277.3</v>
      </c>
      <c r="V350" s="20">
        <v>1277.3</v>
      </c>
      <c r="W350" s="77">
        <v>1437.4</v>
      </c>
      <c r="X350" s="77">
        <v>-160.10000000000014</v>
      </c>
      <c r="Y350" s="77">
        <v>160.10000000000014</v>
      </c>
      <c r="Z350" s="19">
        <v>1437.4</v>
      </c>
      <c r="AA350" s="20"/>
      <c r="AB350" s="19">
        <f t="shared" si="5"/>
        <v>1437.4</v>
      </c>
    </row>
    <row r="351" spans="1:28" x14ac:dyDescent="0.25">
      <c r="A351" s="6">
        <v>0</v>
      </c>
      <c r="B351" s="8" t="s">
        <v>180</v>
      </c>
      <c r="C351" s="37">
        <v>348</v>
      </c>
      <c r="D351" s="3">
        <v>0</v>
      </c>
      <c r="E351" s="3">
        <v>200.8</v>
      </c>
      <c r="F351" s="3">
        <v>177.7</v>
      </c>
      <c r="G351" s="4">
        <v>0.88496015936254968</v>
      </c>
      <c r="H351" s="4">
        <v>0.88496015936254968</v>
      </c>
      <c r="I351" s="76">
        <v>177.7</v>
      </c>
      <c r="J351" s="1">
        <v>0.51100000000000001</v>
      </c>
      <c r="K351" s="13"/>
      <c r="L351" s="5">
        <v>0.153</v>
      </c>
      <c r="M351" s="13"/>
      <c r="N351" s="24">
        <v>0.84699999999999998</v>
      </c>
      <c r="O351" s="13"/>
      <c r="P351" s="20">
        <v>987.6</v>
      </c>
      <c r="Q351" s="20">
        <v>987.6</v>
      </c>
      <c r="R351" s="13"/>
      <c r="S351" s="13"/>
      <c r="T351" s="20">
        <v>987.6</v>
      </c>
      <c r="U351" s="20">
        <v>987.6</v>
      </c>
      <c r="V351" s="20">
        <v>987.6</v>
      </c>
      <c r="W351" s="77">
        <v>998.5999999999998</v>
      </c>
      <c r="X351" s="77">
        <v>-10.999999999999773</v>
      </c>
      <c r="Y351" s="77">
        <v>10.999999999999773</v>
      </c>
      <c r="Z351" s="19">
        <v>998.6</v>
      </c>
      <c r="AA351" s="20"/>
      <c r="AB351" s="19">
        <f t="shared" si="5"/>
        <v>998.6</v>
      </c>
    </row>
    <row r="352" spans="1:28" x14ac:dyDescent="0.25">
      <c r="A352" s="6">
        <v>0</v>
      </c>
      <c r="B352" s="8" t="s">
        <v>336</v>
      </c>
      <c r="C352" s="37">
        <v>216</v>
      </c>
      <c r="D352" s="3">
        <v>0</v>
      </c>
      <c r="E352" s="3">
        <v>247.3</v>
      </c>
      <c r="F352" s="3">
        <v>289.89999999999998</v>
      </c>
      <c r="G352" s="4">
        <v>1.1722604124545086</v>
      </c>
      <c r="H352" s="4">
        <v>1.045874197504796</v>
      </c>
      <c r="I352" s="76">
        <v>258.60000000000002</v>
      </c>
      <c r="J352" s="1">
        <v>1.1970000000000001</v>
      </c>
      <c r="K352" s="13"/>
      <c r="L352" s="5">
        <v>0.35699999999999998</v>
      </c>
      <c r="M352" s="13"/>
      <c r="N352" s="24">
        <v>0.64300000000000002</v>
      </c>
      <c r="O352" s="13"/>
      <c r="P352" s="20">
        <v>465.4</v>
      </c>
      <c r="Q352" s="20">
        <v>465.4</v>
      </c>
      <c r="R352" s="13"/>
      <c r="S352" s="13"/>
      <c r="T352" s="20">
        <v>465.4</v>
      </c>
      <c r="U352" s="20">
        <v>465.4</v>
      </c>
      <c r="V352" s="20">
        <v>465.4</v>
      </c>
      <c r="W352" s="77">
        <v>435.4</v>
      </c>
      <c r="X352" s="77">
        <v>30</v>
      </c>
      <c r="Y352" s="77">
        <v>0</v>
      </c>
      <c r="Z352" s="19">
        <v>465.4</v>
      </c>
      <c r="AA352" s="20"/>
      <c r="AB352" s="19">
        <f t="shared" si="5"/>
        <v>465.4</v>
      </c>
    </row>
    <row r="353" spans="1:28" x14ac:dyDescent="0.25">
      <c r="A353" s="6">
        <v>0</v>
      </c>
      <c r="B353" s="8" t="s">
        <v>337</v>
      </c>
      <c r="C353" s="37">
        <v>266</v>
      </c>
      <c r="D353" s="3">
        <v>0</v>
      </c>
      <c r="E353" s="3">
        <v>266.2</v>
      </c>
      <c r="F353" s="3">
        <v>226.5</v>
      </c>
      <c r="G353" s="4">
        <v>0.8508640120210369</v>
      </c>
      <c r="H353" s="4">
        <v>0.8508640120210369</v>
      </c>
      <c r="I353" s="76">
        <v>226.5</v>
      </c>
      <c r="J353" s="1">
        <v>0.85199999999999998</v>
      </c>
      <c r="K353" s="13"/>
      <c r="L353" s="5">
        <v>0.254</v>
      </c>
      <c r="M353" s="13"/>
      <c r="N353" s="24">
        <v>0.746</v>
      </c>
      <c r="O353" s="13"/>
      <c r="P353" s="20">
        <v>664.9</v>
      </c>
      <c r="Q353" s="20">
        <v>664.9</v>
      </c>
      <c r="R353" s="13"/>
      <c r="S353" s="13"/>
      <c r="T353" s="20">
        <v>664.9</v>
      </c>
      <c r="U353" s="20">
        <v>664.9</v>
      </c>
      <c r="V353" s="20">
        <v>664.9</v>
      </c>
      <c r="W353" s="77">
        <v>675.40000000000009</v>
      </c>
      <c r="X353" s="77">
        <v>-10.500000000000114</v>
      </c>
      <c r="Y353" s="77">
        <v>10.500000000000114</v>
      </c>
      <c r="Z353" s="19">
        <v>675.4</v>
      </c>
      <c r="AA353" s="20"/>
      <c r="AB353" s="19">
        <f t="shared" si="5"/>
        <v>675.4</v>
      </c>
    </row>
    <row r="354" spans="1:28" x14ac:dyDescent="0.25">
      <c r="A354" s="6">
        <v>0</v>
      </c>
      <c r="B354" s="8" t="s">
        <v>338</v>
      </c>
      <c r="C354" s="37">
        <v>102</v>
      </c>
      <c r="D354" s="3">
        <v>0</v>
      </c>
      <c r="E354" s="3">
        <v>79.7</v>
      </c>
      <c r="F354" s="3">
        <v>56.5</v>
      </c>
      <c r="G354" s="4">
        <v>0.70890840652446674</v>
      </c>
      <c r="H354" s="4">
        <v>0.70890840652446674</v>
      </c>
      <c r="I354" s="76">
        <v>56.5</v>
      </c>
      <c r="J354" s="1">
        <v>0.55400000000000005</v>
      </c>
      <c r="K354" s="13"/>
      <c r="L354" s="5">
        <v>0.16500000000000001</v>
      </c>
      <c r="M354" s="13"/>
      <c r="N354" s="24">
        <v>0.83499999999999996</v>
      </c>
      <c r="O354" s="13"/>
      <c r="P354" s="20">
        <v>285.39999999999998</v>
      </c>
      <c r="Q354" s="20">
        <v>285.39999999999998</v>
      </c>
      <c r="R354" s="13"/>
      <c r="S354" s="13"/>
      <c r="T354" s="20">
        <v>285.39999999999998</v>
      </c>
      <c r="U354" s="20">
        <v>285.39999999999998</v>
      </c>
      <c r="V354" s="20">
        <v>285.39999999999998</v>
      </c>
      <c r="W354" s="77">
        <v>259.8</v>
      </c>
      <c r="X354" s="77">
        <v>25.599999999999966</v>
      </c>
      <c r="Y354" s="77">
        <v>0</v>
      </c>
      <c r="Z354" s="19">
        <v>285.39999999999998</v>
      </c>
      <c r="AA354" s="20"/>
      <c r="AB354" s="19">
        <f t="shared" si="5"/>
        <v>285.39999999999998</v>
      </c>
    </row>
    <row r="355" spans="1:28" x14ac:dyDescent="0.25">
      <c r="A355" s="6">
        <v>3</v>
      </c>
      <c r="B355" s="8" t="s">
        <v>339</v>
      </c>
      <c r="C355" s="37">
        <v>5071</v>
      </c>
      <c r="D355" s="3">
        <v>0</v>
      </c>
      <c r="E355" s="3">
        <v>10188.700000000001</v>
      </c>
      <c r="F355" s="3">
        <v>10168.299999999999</v>
      </c>
      <c r="G355" s="4">
        <v>0.99799778185637011</v>
      </c>
      <c r="H355" s="4">
        <v>0.99799778185637011</v>
      </c>
      <c r="I355" s="76">
        <v>10168.299999999999</v>
      </c>
      <c r="J355" s="1">
        <v>2.0049999999999999</v>
      </c>
      <c r="K355" s="13"/>
      <c r="L355" s="5">
        <v>0.59799999999999998</v>
      </c>
      <c r="M355" s="13"/>
      <c r="N355" s="24">
        <v>0.40200000000000002</v>
      </c>
      <c r="O355" s="13"/>
      <c r="P355" s="20">
        <v>6830.3</v>
      </c>
      <c r="Q355" s="20">
        <v>6830.3</v>
      </c>
      <c r="R355" s="13"/>
      <c r="S355" s="13"/>
      <c r="T355" s="20">
        <v>6830.3</v>
      </c>
      <c r="U355" s="20">
        <v>6830.3</v>
      </c>
      <c r="V355" s="20">
        <v>6830.3</v>
      </c>
      <c r="W355" s="77">
        <v>8719.4</v>
      </c>
      <c r="X355" s="77">
        <v>-1889.0999999999995</v>
      </c>
      <c r="Y355" s="77">
        <v>1889.0999999999995</v>
      </c>
      <c r="Z355" s="19">
        <v>8719.4</v>
      </c>
      <c r="AA355" s="20"/>
      <c r="AB355" s="19">
        <f t="shared" si="5"/>
        <v>8719.4</v>
      </c>
    </row>
    <row r="356" spans="1:28" x14ac:dyDescent="0.25">
      <c r="A356" s="6">
        <v>0</v>
      </c>
      <c r="B356" s="8" t="s">
        <v>340</v>
      </c>
      <c r="C356" s="37">
        <v>214</v>
      </c>
      <c r="D356" s="3">
        <v>0</v>
      </c>
      <c r="E356" s="3">
        <v>203.8</v>
      </c>
      <c r="F356" s="3">
        <v>189.1</v>
      </c>
      <c r="G356" s="4">
        <v>0.92787046123650629</v>
      </c>
      <c r="H356" s="4">
        <v>0.92787046123650629</v>
      </c>
      <c r="I356" s="76">
        <v>189.1</v>
      </c>
      <c r="J356" s="1">
        <v>0.88400000000000001</v>
      </c>
      <c r="K356" s="13"/>
      <c r="L356" s="5">
        <v>0.26400000000000001</v>
      </c>
      <c r="M356" s="13"/>
      <c r="N356" s="24">
        <v>0.73599999999999999</v>
      </c>
      <c r="O356" s="13"/>
      <c r="P356" s="20">
        <v>527.70000000000005</v>
      </c>
      <c r="Q356" s="20">
        <v>527.70000000000005</v>
      </c>
      <c r="R356" s="13"/>
      <c r="S356" s="13"/>
      <c r="T356" s="20">
        <v>527.70000000000005</v>
      </c>
      <c r="U356" s="20">
        <v>527.70000000000005</v>
      </c>
      <c r="V356" s="20">
        <v>527.70000000000005</v>
      </c>
      <c r="W356" s="77">
        <v>526.1</v>
      </c>
      <c r="X356" s="77">
        <v>1.6000000000000227</v>
      </c>
      <c r="Y356" s="77">
        <v>0</v>
      </c>
      <c r="Z356" s="19">
        <v>527.70000000000005</v>
      </c>
      <c r="AA356" s="20"/>
      <c r="AB356" s="19">
        <f t="shared" si="5"/>
        <v>527.70000000000005</v>
      </c>
    </row>
    <row r="357" spans="1:28" x14ac:dyDescent="0.25">
      <c r="A357" s="6">
        <v>0</v>
      </c>
      <c r="B357" s="8" t="s">
        <v>341</v>
      </c>
      <c r="C357" s="37">
        <v>503</v>
      </c>
      <c r="D357" s="3">
        <v>0</v>
      </c>
      <c r="E357" s="3">
        <v>295.60000000000002</v>
      </c>
      <c r="F357" s="3">
        <v>232.7</v>
      </c>
      <c r="G357" s="4">
        <v>0.78721244925575096</v>
      </c>
      <c r="H357" s="4">
        <v>0.78721244925575096</v>
      </c>
      <c r="I357" s="76">
        <v>232.7</v>
      </c>
      <c r="J357" s="1">
        <v>0.46300000000000002</v>
      </c>
      <c r="K357" s="13"/>
      <c r="L357" s="5">
        <v>0.13800000000000001</v>
      </c>
      <c r="M357" s="13"/>
      <c r="N357" s="24">
        <v>0.86199999999999999</v>
      </c>
      <c r="O357" s="13"/>
      <c r="P357" s="20">
        <v>1452.8</v>
      </c>
      <c r="Q357" s="20">
        <v>1452.8</v>
      </c>
      <c r="R357" s="13"/>
      <c r="S357" s="13"/>
      <c r="T357" s="20">
        <v>1452.8</v>
      </c>
      <c r="U357" s="20">
        <v>1452.8</v>
      </c>
      <c r="V357" s="20">
        <v>1452.8</v>
      </c>
      <c r="W357" s="77">
        <v>1312.6999999999998</v>
      </c>
      <c r="X357" s="77">
        <v>140.10000000000014</v>
      </c>
      <c r="Y357" s="77">
        <v>0</v>
      </c>
      <c r="Z357" s="19">
        <v>1452.8</v>
      </c>
      <c r="AA357" s="20"/>
      <c r="AB357" s="19">
        <f t="shared" si="5"/>
        <v>1452.8</v>
      </c>
    </row>
    <row r="358" spans="1:28" x14ac:dyDescent="0.25">
      <c r="A358" s="6">
        <v>0</v>
      </c>
      <c r="B358" s="8" t="s">
        <v>342</v>
      </c>
      <c r="C358" s="37">
        <v>748</v>
      </c>
      <c r="D358" s="3">
        <v>0</v>
      </c>
      <c r="E358" s="3">
        <v>979.6</v>
      </c>
      <c r="F358" s="3">
        <v>558.4</v>
      </c>
      <c r="G358" s="4">
        <v>0.57002858309514082</v>
      </c>
      <c r="H358" s="4">
        <v>0.57002858309514082</v>
      </c>
      <c r="I358" s="76">
        <v>558.4</v>
      </c>
      <c r="J358" s="1">
        <v>0.747</v>
      </c>
      <c r="K358" s="13"/>
      <c r="L358" s="5">
        <v>0.223</v>
      </c>
      <c r="M358" s="13"/>
      <c r="N358" s="24">
        <v>0.77700000000000002</v>
      </c>
      <c r="O358" s="13"/>
      <c r="P358" s="20">
        <v>1947.3</v>
      </c>
      <c r="Q358" s="20">
        <v>1947.3</v>
      </c>
      <c r="R358" s="13"/>
      <c r="S358" s="13"/>
      <c r="T358" s="20">
        <v>1947.3</v>
      </c>
      <c r="U358" s="20">
        <v>1947.3</v>
      </c>
      <c r="V358" s="20">
        <v>1947.3</v>
      </c>
      <c r="W358" s="77">
        <v>1923.6999999999998</v>
      </c>
      <c r="X358" s="77">
        <v>23.600000000000136</v>
      </c>
      <c r="Y358" s="77">
        <v>0</v>
      </c>
      <c r="Z358" s="19">
        <v>1947.3</v>
      </c>
      <c r="AA358" s="20"/>
      <c r="AB358" s="19">
        <f t="shared" si="5"/>
        <v>1947.3</v>
      </c>
    </row>
    <row r="359" spans="1:28" x14ac:dyDescent="0.25">
      <c r="A359" s="6">
        <v>2</v>
      </c>
      <c r="B359" s="8" t="s">
        <v>10</v>
      </c>
      <c r="C359" s="37">
        <v>9892</v>
      </c>
      <c r="D359" s="3">
        <v>15570</v>
      </c>
      <c r="E359" s="3">
        <v>35080.1</v>
      </c>
      <c r="F359" s="3">
        <v>34263</v>
      </c>
      <c r="G359" s="4">
        <v>0.97670759205361446</v>
      </c>
      <c r="H359" s="4">
        <v>0.97670759205361446</v>
      </c>
      <c r="I359" s="76">
        <v>34263</v>
      </c>
      <c r="J359" s="1">
        <v>3.464</v>
      </c>
      <c r="K359" s="21">
        <v>0.50900000000000001</v>
      </c>
      <c r="L359" s="13"/>
      <c r="M359" s="21">
        <v>0.38500000000000001</v>
      </c>
      <c r="N359" s="24"/>
      <c r="O359" s="17">
        <v>25907.5</v>
      </c>
      <c r="P359" s="13"/>
      <c r="Q359" s="20">
        <v>25907.5</v>
      </c>
      <c r="R359" s="9">
        <v>0.88600000000000001</v>
      </c>
      <c r="S359" s="32">
        <v>48861.5</v>
      </c>
      <c r="T359" s="13"/>
      <c r="U359" s="20">
        <v>48861.5</v>
      </c>
      <c r="V359" s="20">
        <v>48861.5</v>
      </c>
      <c r="W359" s="77">
        <v>39666.800000000003</v>
      </c>
      <c r="X359" s="77">
        <v>9194.6999999999971</v>
      </c>
      <c r="Y359" s="77">
        <v>0</v>
      </c>
      <c r="Z359" s="19">
        <v>48861.5</v>
      </c>
      <c r="AA359" s="20"/>
      <c r="AB359" s="19">
        <f t="shared" si="5"/>
        <v>48861.5</v>
      </c>
    </row>
    <row r="360" spans="1:28" x14ac:dyDescent="0.25">
      <c r="A360" s="6">
        <v>1</v>
      </c>
      <c r="B360" s="60" t="s">
        <v>31</v>
      </c>
      <c r="C360" s="22">
        <v>32505</v>
      </c>
      <c r="D360" s="54">
        <v>4746</v>
      </c>
      <c r="E360" s="54">
        <v>122720.5</v>
      </c>
      <c r="F360" s="54">
        <v>117435.6</v>
      </c>
      <c r="G360" s="19"/>
      <c r="H360" s="19"/>
      <c r="I360" s="19">
        <v>117429.8</v>
      </c>
      <c r="J360" s="1"/>
      <c r="K360" s="13"/>
      <c r="L360" s="13"/>
      <c r="M360" s="13"/>
      <c r="N360" s="24"/>
      <c r="O360" s="19">
        <v>117415.4</v>
      </c>
      <c r="P360" s="19">
        <v>71823.299999999988</v>
      </c>
      <c r="Q360" s="19">
        <v>189238.69999999998</v>
      </c>
      <c r="R360" s="19"/>
      <c r="S360" s="19">
        <v>117415.4</v>
      </c>
      <c r="T360" s="54">
        <v>71823.299999999988</v>
      </c>
      <c r="U360" s="54">
        <v>189238.69999999998</v>
      </c>
      <c r="V360" s="54">
        <v>189238.69999999998</v>
      </c>
      <c r="W360" s="54">
        <v>130890.79999999999</v>
      </c>
      <c r="X360" s="54">
        <v>58347.899999999994</v>
      </c>
      <c r="Y360" s="54">
        <v>1012.099999999999</v>
      </c>
      <c r="Z360" s="54">
        <v>190250.8</v>
      </c>
      <c r="AA360" s="54"/>
      <c r="AB360" s="19">
        <f t="shared" si="5"/>
        <v>190250.8</v>
      </c>
    </row>
    <row r="361" spans="1:28" x14ac:dyDescent="0.25">
      <c r="A361" s="6">
        <v>3</v>
      </c>
      <c r="B361" s="8" t="s">
        <v>343</v>
      </c>
      <c r="C361" s="37">
        <v>15839</v>
      </c>
      <c r="D361" s="3">
        <v>0</v>
      </c>
      <c r="E361" s="3">
        <v>26517.9</v>
      </c>
      <c r="F361" s="3">
        <v>23025.7</v>
      </c>
      <c r="G361" s="4">
        <v>0.86830782226345227</v>
      </c>
      <c r="H361" s="4">
        <v>0.86830782226345227</v>
      </c>
      <c r="I361" s="76">
        <v>23025.7</v>
      </c>
      <c r="J361" s="1">
        <v>1.454</v>
      </c>
      <c r="K361" s="13"/>
      <c r="L361" s="5">
        <v>0.434</v>
      </c>
      <c r="M361" s="13"/>
      <c r="N361" s="24">
        <v>0.56599999999999995</v>
      </c>
      <c r="O361" s="13"/>
      <c r="P361" s="20">
        <v>30037.5</v>
      </c>
      <c r="Q361" s="20">
        <v>30037.5</v>
      </c>
      <c r="R361" s="13"/>
      <c r="S361" s="13"/>
      <c r="T361" s="20">
        <v>30037.5</v>
      </c>
      <c r="U361" s="20">
        <v>30037.5</v>
      </c>
      <c r="V361" s="20">
        <v>30037.5</v>
      </c>
      <c r="W361" s="77">
        <v>26914.299999999996</v>
      </c>
      <c r="X361" s="77">
        <v>3123.2000000000044</v>
      </c>
      <c r="Y361" s="77">
        <v>0</v>
      </c>
      <c r="Z361" s="19">
        <v>30037.5</v>
      </c>
      <c r="AA361" s="20"/>
      <c r="AB361" s="19">
        <f t="shared" si="5"/>
        <v>30037.5</v>
      </c>
    </row>
    <row r="362" spans="1:28" x14ac:dyDescent="0.25">
      <c r="A362" s="6">
        <v>0</v>
      </c>
      <c r="B362" s="8" t="s">
        <v>344</v>
      </c>
      <c r="C362" s="37">
        <v>1477</v>
      </c>
      <c r="D362" s="3">
        <v>0</v>
      </c>
      <c r="E362" s="3">
        <v>1178.0999999999999</v>
      </c>
      <c r="F362" s="3">
        <v>1188.4000000000001</v>
      </c>
      <c r="G362" s="4">
        <v>1.0087428910958325</v>
      </c>
      <c r="H362" s="4">
        <v>1.0087428910958325</v>
      </c>
      <c r="I362" s="76">
        <v>1188.4000000000001</v>
      </c>
      <c r="J362" s="1">
        <v>0.80500000000000005</v>
      </c>
      <c r="K362" s="13"/>
      <c r="L362" s="5">
        <v>0.24</v>
      </c>
      <c r="M362" s="13"/>
      <c r="N362" s="24">
        <v>0.76</v>
      </c>
      <c r="O362" s="13"/>
      <c r="P362" s="20">
        <v>3761.1</v>
      </c>
      <c r="Q362" s="20">
        <v>3761.1</v>
      </c>
      <c r="R362" s="13"/>
      <c r="S362" s="13"/>
      <c r="T362" s="20">
        <v>3761.1</v>
      </c>
      <c r="U362" s="20">
        <v>3761.1</v>
      </c>
      <c r="V362" s="20">
        <v>3761.1</v>
      </c>
      <c r="W362" s="77">
        <v>3853.0999999999995</v>
      </c>
      <c r="X362" s="77">
        <v>-91.999999999999545</v>
      </c>
      <c r="Y362" s="77">
        <v>91.999999999999545</v>
      </c>
      <c r="Z362" s="19">
        <v>3853.1</v>
      </c>
      <c r="AA362" s="20"/>
      <c r="AB362" s="19">
        <f t="shared" si="5"/>
        <v>3853.1</v>
      </c>
    </row>
    <row r="363" spans="1:28" x14ac:dyDescent="0.25">
      <c r="A363" s="6">
        <v>0</v>
      </c>
      <c r="B363" s="8" t="s">
        <v>345</v>
      </c>
      <c r="C363" s="37">
        <v>1932</v>
      </c>
      <c r="D363" s="3">
        <v>0</v>
      </c>
      <c r="E363" s="3">
        <v>1851.4</v>
      </c>
      <c r="F363" s="3">
        <v>1734.1</v>
      </c>
      <c r="G363" s="4">
        <v>0.93664254077995024</v>
      </c>
      <c r="H363" s="4">
        <v>0.93664254077995024</v>
      </c>
      <c r="I363" s="76">
        <v>1734.1</v>
      </c>
      <c r="J363" s="1">
        <v>0.89800000000000002</v>
      </c>
      <c r="K363" s="13"/>
      <c r="L363" s="5">
        <v>0.26800000000000002</v>
      </c>
      <c r="M363" s="13"/>
      <c r="N363" s="24">
        <v>0.73199999999999998</v>
      </c>
      <c r="O363" s="13"/>
      <c r="P363" s="20">
        <v>4738.5</v>
      </c>
      <c r="Q363" s="20">
        <v>4738.5</v>
      </c>
      <c r="R363" s="13"/>
      <c r="S363" s="13"/>
      <c r="T363" s="20">
        <v>4738.5</v>
      </c>
      <c r="U363" s="20">
        <v>4738.5</v>
      </c>
      <c r="V363" s="20">
        <v>4738.5</v>
      </c>
      <c r="W363" s="77">
        <v>4378.3999999999996</v>
      </c>
      <c r="X363" s="77">
        <v>360.10000000000036</v>
      </c>
      <c r="Y363" s="77">
        <v>0</v>
      </c>
      <c r="Z363" s="19">
        <v>4738.5</v>
      </c>
      <c r="AA363" s="20"/>
      <c r="AB363" s="19">
        <f t="shared" si="5"/>
        <v>4738.5</v>
      </c>
    </row>
    <row r="364" spans="1:28" x14ac:dyDescent="0.25">
      <c r="A364" s="6">
        <v>0</v>
      </c>
      <c r="B364" s="8" t="s">
        <v>346</v>
      </c>
      <c r="C364" s="37">
        <v>1349</v>
      </c>
      <c r="D364" s="3">
        <v>0</v>
      </c>
      <c r="E364" s="3">
        <v>1383.3</v>
      </c>
      <c r="F364" s="3">
        <v>1278.0999999999999</v>
      </c>
      <c r="G364" s="4">
        <v>0.92394997469818552</v>
      </c>
      <c r="H364" s="4">
        <v>0.92394997469818552</v>
      </c>
      <c r="I364" s="76">
        <v>1278.0999999999999</v>
      </c>
      <c r="J364" s="1">
        <v>0.94699999999999995</v>
      </c>
      <c r="K364" s="13"/>
      <c r="L364" s="5">
        <v>0.28299999999999997</v>
      </c>
      <c r="M364" s="13"/>
      <c r="N364" s="24">
        <v>0.71699999999999997</v>
      </c>
      <c r="O364" s="13"/>
      <c r="P364" s="20">
        <v>3240.8</v>
      </c>
      <c r="Q364" s="20">
        <v>3240.8</v>
      </c>
      <c r="R364" s="13"/>
      <c r="S364" s="13"/>
      <c r="T364" s="20">
        <v>3240.8</v>
      </c>
      <c r="U364" s="20">
        <v>3240.8</v>
      </c>
      <c r="V364" s="20">
        <v>3240.8</v>
      </c>
      <c r="W364" s="77">
        <v>3349.4</v>
      </c>
      <c r="X364" s="77">
        <v>-108.59999999999991</v>
      </c>
      <c r="Y364" s="77">
        <v>108.59999999999991</v>
      </c>
      <c r="Z364" s="19">
        <v>3349.4</v>
      </c>
      <c r="AA364" s="20"/>
      <c r="AB364" s="19">
        <f t="shared" si="5"/>
        <v>3349.4</v>
      </c>
    </row>
    <row r="365" spans="1:28" x14ac:dyDescent="0.25">
      <c r="A365" s="6">
        <v>0</v>
      </c>
      <c r="B365" s="8" t="s">
        <v>347</v>
      </c>
      <c r="C365" s="37">
        <v>917</v>
      </c>
      <c r="D365" s="3">
        <v>0</v>
      </c>
      <c r="E365" s="3">
        <v>553.29999999999995</v>
      </c>
      <c r="F365" s="3">
        <v>531.1</v>
      </c>
      <c r="G365" s="4">
        <v>0.95987710103018264</v>
      </c>
      <c r="H365" s="4">
        <v>0.95987710103018264</v>
      </c>
      <c r="I365" s="76">
        <v>531.1</v>
      </c>
      <c r="J365" s="1">
        <v>0.57899999999999996</v>
      </c>
      <c r="K365" s="13"/>
      <c r="L365" s="5">
        <v>0.17299999999999999</v>
      </c>
      <c r="M365" s="13"/>
      <c r="N365" s="24">
        <v>0.82699999999999996</v>
      </c>
      <c r="O365" s="13"/>
      <c r="P365" s="20">
        <v>2540.9</v>
      </c>
      <c r="Q365" s="20">
        <v>2540.9</v>
      </c>
      <c r="R365" s="13"/>
      <c r="S365" s="13"/>
      <c r="T365" s="20">
        <v>2540.9</v>
      </c>
      <c r="U365" s="20">
        <v>2540.9</v>
      </c>
      <c r="V365" s="20">
        <v>2540.9</v>
      </c>
      <c r="W365" s="77">
        <v>2547</v>
      </c>
      <c r="X365" s="77">
        <v>-6.0999999999999091</v>
      </c>
      <c r="Y365" s="77">
        <v>6.0999999999999091</v>
      </c>
      <c r="Z365" s="19">
        <v>2547</v>
      </c>
      <c r="AA365" s="20"/>
      <c r="AB365" s="19">
        <f t="shared" si="5"/>
        <v>2547</v>
      </c>
    </row>
    <row r="366" spans="1:28" x14ac:dyDescent="0.25">
      <c r="A366" s="6">
        <v>0</v>
      </c>
      <c r="B366" s="8" t="s">
        <v>348</v>
      </c>
      <c r="C366" s="37">
        <v>1247</v>
      </c>
      <c r="D366" s="3">
        <v>0</v>
      </c>
      <c r="E366" s="3">
        <v>1098.2</v>
      </c>
      <c r="F366" s="3">
        <v>1107.8</v>
      </c>
      <c r="G366" s="4">
        <v>1.0087415771262065</v>
      </c>
      <c r="H366" s="4">
        <v>1.0087415771262065</v>
      </c>
      <c r="I366" s="76">
        <v>1107.8</v>
      </c>
      <c r="J366" s="1">
        <v>0.88800000000000001</v>
      </c>
      <c r="K366" s="13"/>
      <c r="L366" s="5">
        <v>0.26500000000000001</v>
      </c>
      <c r="M366" s="13"/>
      <c r="N366" s="24">
        <v>0.73499999999999999</v>
      </c>
      <c r="O366" s="13"/>
      <c r="P366" s="20">
        <v>3071</v>
      </c>
      <c r="Q366" s="20">
        <v>3071</v>
      </c>
      <c r="R366" s="13"/>
      <c r="S366" s="13"/>
      <c r="T366" s="20">
        <v>3071</v>
      </c>
      <c r="U366" s="20">
        <v>3071</v>
      </c>
      <c r="V366" s="20">
        <v>3071</v>
      </c>
      <c r="W366" s="77">
        <v>3376.6000000000004</v>
      </c>
      <c r="X366" s="77">
        <v>-305.60000000000036</v>
      </c>
      <c r="Y366" s="77">
        <v>305.60000000000036</v>
      </c>
      <c r="Z366" s="19">
        <v>3376.6</v>
      </c>
      <c r="AA366" s="20"/>
      <c r="AB366" s="19">
        <f t="shared" si="5"/>
        <v>3376.6</v>
      </c>
    </row>
    <row r="367" spans="1:28" x14ac:dyDescent="0.25">
      <c r="A367" s="6">
        <v>0</v>
      </c>
      <c r="B367" s="8" t="s">
        <v>349</v>
      </c>
      <c r="C367" s="37">
        <v>937</v>
      </c>
      <c r="D367" s="3">
        <v>0</v>
      </c>
      <c r="E367" s="3">
        <v>829.6</v>
      </c>
      <c r="F367" s="3">
        <v>843.9</v>
      </c>
      <c r="G367" s="4">
        <v>1.0172372227579556</v>
      </c>
      <c r="H367" s="4">
        <v>1.0172372227579556</v>
      </c>
      <c r="I367" s="76">
        <v>843.9</v>
      </c>
      <c r="J367" s="1">
        <v>0.90100000000000002</v>
      </c>
      <c r="K367" s="13"/>
      <c r="L367" s="5">
        <v>0.26900000000000002</v>
      </c>
      <c r="M367" s="13"/>
      <c r="N367" s="24">
        <v>0.73099999999999998</v>
      </c>
      <c r="O367" s="13"/>
      <c r="P367" s="20">
        <v>2295</v>
      </c>
      <c r="Q367" s="20">
        <v>2295</v>
      </c>
      <c r="R367" s="13"/>
      <c r="S367" s="13"/>
      <c r="T367" s="20">
        <v>2295</v>
      </c>
      <c r="U367" s="20">
        <v>2295</v>
      </c>
      <c r="V367" s="20">
        <v>2295</v>
      </c>
      <c r="W367" s="77">
        <v>2375</v>
      </c>
      <c r="X367" s="77">
        <v>-80</v>
      </c>
      <c r="Y367" s="77">
        <v>80</v>
      </c>
      <c r="Z367" s="19">
        <v>2375</v>
      </c>
      <c r="AA367" s="20"/>
      <c r="AB367" s="19">
        <f t="shared" si="5"/>
        <v>2375</v>
      </c>
    </row>
    <row r="368" spans="1:28" x14ac:dyDescent="0.25">
      <c r="A368" s="6">
        <v>0</v>
      </c>
      <c r="B368" s="8" t="s">
        <v>350</v>
      </c>
      <c r="C368" s="37">
        <v>1247</v>
      </c>
      <c r="D368" s="3">
        <v>0</v>
      </c>
      <c r="E368" s="3">
        <v>1434.3</v>
      </c>
      <c r="F368" s="3">
        <v>1399.9</v>
      </c>
      <c r="G368" s="4">
        <v>0.97601617513769789</v>
      </c>
      <c r="H368" s="4">
        <v>0.97601617513769789</v>
      </c>
      <c r="I368" s="76">
        <v>1399.9</v>
      </c>
      <c r="J368" s="1">
        <v>1.123</v>
      </c>
      <c r="K368" s="13"/>
      <c r="L368" s="5">
        <v>0.33500000000000002</v>
      </c>
      <c r="M368" s="13"/>
      <c r="N368" s="24">
        <v>0.66500000000000004</v>
      </c>
      <c r="O368" s="13"/>
      <c r="P368" s="20">
        <v>2778.5</v>
      </c>
      <c r="Q368" s="20">
        <v>2778.5</v>
      </c>
      <c r="R368" s="13"/>
      <c r="S368" s="13"/>
      <c r="T368" s="20">
        <v>2778.5</v>
      </c>
      <c r="U368" s="20">
        <v>2778.5</v>
      </c>
      <c r="V368" s="20">
        <v>2778.5</v>
      </c>
      <c r="W368" s="77">
        <v>3106.4999999999995</v>
      </c>
      <c r="X368" s="77">
        <v>-327.99999999999955</v>
      </c>
      <c r="Y368" s="77">
        <v>327.99999999999955</v>
      </c>
      <c r="Z368" s="19">
        <v>3106.5</v>
      </c>
      <c r="AA368" s="20"/>
      <c r="AB368" s="19">
        <f t="shared" si="5"/>
        <v>3106.5</v>
      </c>
    </row>
    <row r="369" spans="1:28" x14ac:dyDescent="0.25">
      <c r="A369" s="6">
        <v>0</v>
      </c>
      <c r="B369" s="8" t="s">
        <v>351</v>
      </c>
      <c r="C369" s="37">
        <v>816</v>
      </c>
      <c r="D369" s="3">
        <v>0</v>
      </c>
      <c r="E369" s="3">
        <v>449.5</v>
      </c>
      <c r="F369" s="3">
        <v>454.7</v>
      </c>
      <c r="G369" s="4">
        <v>1.0115684093437152</v>
      </c>
      <c r="H369" s="4">
        <v>1.0115684093437152</v>
      </c>
      <c r="I369" s="76">
        <v>454.7</v>
      </c>
      <c r="J369" s="1">
        <v>0.55700000000000005</v>
      </c>
      <c r="K369" s="13"/>
      <c r="L369" s="5">
        <v>0.16600000000000001</v>
      </c>
      <c r="M369" s="13"/>
      <c r="N369" s="24">
        <v>0.83399999999999996</v>
      </c>
      <c r="O369" s="13"/>
      <c r="P369" s="20">
        <v>2280.1999999999998</v>
      </c>
      <c r="Q369" s="20">
        <v>2280.1999999999998</v>
      </c>
      <c r="R369" s="13"/>
      <c r="S369" s="13"/>
      <c r="T369" s="20">
        <v>2280.1999999999998</v>
      </c>
      <c r="U369" s="20">
        <v>2280.1999999999998</v>
      </c>
      <c r="V369" s="20">
        <v>2280.1999999999998</v>
      </c>
      <c r="W369" s="77">
        <v>2190</v>
      </c>
      <c r="X369" s="77">
        <v>90.199999999999818</v>
      </c>
      <c r="Y369" s="77">
        <v>0</v>
      </c>
      <c r="Z369" s="19">
        <v>2280.1999999999998</v>
      </c>
      <c r="AA369" s="20"/>
      <c r="AB369" s="19">
        <f t="shared" si="5"/>
        <v>2280.1999999999998</v>
      </c>
    </row>
    <row r="370" spans="1:28" x14ac:dyDescent="0.25">
      <c r="A370" s="6">
        <v>0</v>
      </c>
      <c r="B370" s="8" t="s">
        <v>352</v>
      </c>
      <c r="C370" s="37">
        <v>486</v>
      </c>
      <c r="D370" s="3">
        <v>0</v>
      </c>
      <c r="E370" s="3">
        <v>439</v>
      </c>
      <c r="F370" s="3">
        <v>464.9</v>
      </c>
      <c r="G370" s="4">
        <v>1.0589977220956719</v>
      </c>
      <c r="H370" s="4">
        <v>1.045874197504796</v>
      </c>
      <c r="I370" s="76">
        <v>459.1</v>
      </c>
      <c r="J370" s="1">
        <v>0.94499999999999995</v>
      </c>
      <c r="K370" s="13"/>
      <c r="L370" s="5">
        <v>0.28199999999999997</v>
      </c>
      <c r="M370" s="13"/>
      <c r="N370" s="24">
        <v>0.71799999999999997</v>
      </c>
      <c r="O370" s="13"/>
      <c r="P370" s="20">
        <v>1169.2</v>
      </c>
      <c r="Q370" s="20">
        <v>1169.2</v>
      </c>
      <c r="R370" s="13"/>
      <c r="S370" s="13"/>
      <c r="T370" s="20">
        <v>1169.2</v>
      </c>
      <c r="U370" s="20">
        <v>1169.2</v>
      </c>
      <c r="V370" s="20">
        <v>1169.2</v>
      </c>
      <c r="W370" s="77">
        <v>1098.7</v>
      </c>
      <c r="X370" s="77">
        <v>70.5</v>
      </c>
      <c r="Y370" s="77">
        <v>0</v>
      </c>
      <c r="Z370" s="19">
        <v>1169.2</v>
      </c>
      <c r="AA370" s="20"/>
      <c r="AB370" s="19">
        <f t="shared" si="5"/>
        <v>1169.2</v>
      </c>
    </row>
    <row r="371" spans="1:28" x14ac:dyDescent="0.25">
      <c r="A371" s="6">
        <v>0</v>
      </c>
      <c r="B371" s="8" t="s">
        <v>353</v>
      </c>
      <c r="C371" s="37">
        <v>1003</v>
      </c>
      <c r="D371" s="3">
        <v>0</v>
      </c>
      <c r="E371" s="3">
        <v>474.3</v>
      </c>
      <c r="F371" s="3">
        <v>471.4</v>
      </c>
      <c r="G371" s="4">
        <v>0.99388572633354411</v>
      </c>
      <c r="H371" s="4">
        <v>0.99388572633354411</v>
      </c>
      <c r="I371" s="76">
        <v>471.4</v>
      </c>
      <c r="J371" s="1">
        <v>0.47</v>
      </c>
      <c r="K371" s="13"/>
      <c r="L371" s="5">
        <v>0.14000000000000001</v>
      </c>
      <c r="M371" s="13"/>
      <c r="N371" s="24">
        <v>0.86</v>
      </c>
      <c r="O371" s="13"/>
      <c r="P371" s="20">
        <v>2890.1</v>
      </c>
      <c r="Q371" s="20">
        <v>2890.1</v>
      </c>
      <c r="R371" s="13"/>
      <c r="S371" s="13"/>
      <c r="T371" s="20">
        <v>2890.1</v>
      </c>
      <c r="U371" s="20">
        <v>2890.1</v>
      </c>
      <c r="V371" s="20">
        <v>2890.1</v>
      </c>
      <c r="W371" s="77">
        <v>2524</v>
      </c>
      <c r="X371" s="77">
        <v>366.09999999999991</v>
      </c>
      <c r="Y371" s="77">
        <v>0</v>
      </c>
      <c r="Z371" s="19">
        <v>2890.1</v>
      </c>
      <c r="AA371" s="20"/>
      <c r="AB371" s="19">
        <f t="shared" si="5"/>
        <v>2890.1</v>
      </c>
    </row>
    <row r="372" spans="1:28" x14ac:dyDescent="0.25">
      <c r="A372" s="6">
        <v>0</v>
      </c>
      <c r="B372" s="8" t="s">
        <v>354</v>
      </c>
      <c r="C372" s="37">
        <v>914</v>
      </c>
      <c r="D372" s="3">
        <v>0</v>
      </c>
      <c r="E372" s="3">
        <v>725.7</v>
      </c>
      <c r="F372" s="3">
        <v>730.7</v>
      </c>
      <c r="G372" s="4">
        <v>1.0068898994074686</v>
      </c>
      <c r="H372" s="4">
        <v>1.0068898994074686</v>
      </c>
      <c r="I372" s="76">
        <v>730.7</v>
      </c>
      <c r="J372" s="1">
        <v>0.79900000000000004</v>
      </c>
      <c r="K372" s="13"/>
      <c r="L372" s="5">
        <v>0.23799999999999999</v>
      </c>
      <c r="M372" s="13"/>
      <c r="N372" s="24">
        <v>0.76200000000000001</v>
      </c>
      <c r="O372" s="13"/>
      <c r="P372" s="20">
        <v>2333.6</v>
      </c>
      <c r="Q372" s="20">
        <v>2333.6</v>
      </c>
      <c r="R372" s="13"/>
      <c r="S372" s="13"/>
      <c r="T372" s="20">
        <v>2333.6</v>
      </c>
      <c r="U372" s="20">
        <v>2333.6</v>
      </c>
      <c r="V372" s="20">
        <v>2333.6</v>
      </c>
      <c r="W372" s="77">
        <v>2425.3999999999996</v>
      </c>
      <c r="X372" s="77">
        <v>-91.799999999999727</v>
      </c>
      <c r="Y372" s="77">
        <v>91.799999999999727</v>
      </c>
      <c r="Z372" s="19">
        <v>2425.4</v>
      </c>
      <c r="AA372" s="20"/>
      <c r="AB372" s="19">
        <f t="shared" si="5"/>
        <v>2425.4</v>
      </c>
    </row>
    <row r="373" spans="1:28" x14ac:dyDescent="0.25">
      <c r="A373" s="6">
        <v>0</v>
      </c>
      <c r="B373" s="8" t="s">
        <v>331</v>
      </c>
      <c r="C373" s="37">
        <v>1424</v>
      </c>
      <c r="D373" s="3">
        <v>0</v>
      </c>
      <c r="E373" s="3">
        <v>1263.8</v>
      </c>
      <c r="F373" s="3">
        <v>1225.0999999999999</v>
      </c>
      <c r="G373" s="4">
        <v>0.96937806614970723</v>
      </c>
      <c r="H373" s="4">
        <v>0.96937806614970723</v>
      </c>
      <c r="I373" s="76">
        <v>1225.0999999999999</v>
      </c>
      <c r="J373" s="1">
        <v>0.86</v>
      </c>
      <c r="K373" s="13"/>
      <c r="L373" s="5">
        <v>0.25700000000000001</v>
      </c>
      <c r="M373" s="13"/>
      <c r="N373" s="24">
        <v>0.74299999999999999</v>
      </c>
      <c r="O373" s="13"/>
      <c r="P373" s="20">
        <v>3545</v>
      </c>
      <c r="Q373" s="20">
        <v>3545</v>
      </c>
      <c r="R373" s="13"/>
      <c r="S373" s="13"/>
      <c r="T373" s="20">
        <v>3545</v>
      </c>
      <c r="U373" s="20">
        <v>3545</v>
      </c>
      <c r="V373" s="20">
        <v>3545</v>
      </c>
      <c r="W373" s="77">
        <v>3228.5</v>
      </c>
      <c r="X373" s="77">
        <v>316.5</v>
      </c>
      <c r="Y373" s="77">
        <v>0</v>
      </c>
      <c r="Z373" s="19">
        <v>3545</v>
      </c>
      <c r="AA373" s="20"/>
      <c r="AB373" s="19">
        <f t="shared" si="5"/>
        <v>3545</v>
      </c>
    </row>
    <row r="374" spans="1:28" x14ac:dyDescent="0.25">
      <c r="A374" s="6">
        <v>0</v>
      </c>
      <c r="B374" s="8" t="s">
        <v>355</v>
      </c>
      <c r="C374" s="37">
        <v>980</v>
      </c>
      <c r="D374" s="3">
        <v>0</v>
      </c>
      <c r="E374" s="3">
        <v>1382.9</v>
      </c>
      <c r="F374" s="3">
        <v>1385.8</v>
      </c>
      <c r="G374" s="4">
        <v>1.0020970424470315</v>
      </c>
      <c r="H374" s="4">
        <v>1.0020970424470315</v>
      </c>
      <c r="I374" s="76">
        <v>1385.8</v>
      </c>
      <c r="J374" s="1">
        <v>1.4139999999999999</v>
      </c>
      <c r="K374" s="13"/>
      <c r="L374" s="5">
        <v>0.42199999999999999</v>
      </c>
      <c r="M374" s="13"/>
      <c r="N374" s="24">
        <v>0.57799999999999996</v>
      </c>
      <c r="O374" s="13"/>
      <c r="P374" s="20">
        <v>1897.9</v>
      </c>
      <c r="Q374" s="20">
        <v>1897.9</v>
      </c>
      <c r="R374" s="13"/>
      <c r="S374" s="13"/>
      <c r="T374" s="20">
        <v>1897.9</v>
      </c>
      <c r="U374" s="20">
        <v>1897.9</v>
      </c>
      <c r="V374" s="20">
        <v>1897.9</v>
      </c>
      <c r="W374" s="77">
        <v>1789.6</v>
      </c>
      <c r="X374" s="77">
        <v>108.30000000000018</v>
      </c>
      <c r="Y374" s="77">
        <v>0</v>
      </c>
      <c r="Z374" s="19">
        <v>1897.9</v>
      </c>
      <c r="AA374" s="20"/>
      <c r="AB374" s="19">
        <f t="shared" si="5"/>
        <v>1897.9</v>
      </c>
    </row>
    <row r="375" spans="1:28" x14ac:dyDescent="0.25">
      <c r="A375" s="6">
        <v>0</v>
      </c>
      <c r="B375" s="8" t="s">
        <v>356</v>
      </c>
      <c r="C375" s="37">
        <v>1937</v>
      </c>
      <c r="D375" s="3">
        <v>0</v>
      </c>
      <c r="E375" s="3">
        <v>1286</v>
      </c>
      <c r="F375" s="3">
        <v>1247.2</v>
      </c>
      <c r="G375" s="4">
        <v>0.96982892690513223</v>
      </c>
      <c r="H375" s="4">
        <v>0.96982892690513223</v>
      </c>
      <c r="I375" s="76">
        <v>1247.2</v>
      </c>
      <c r="J375" s="1">
        <v>0.64400000000000002</v>
      </c>
      <c r="K375" s="13"/>
      <c r="L375" s="5">
        <v>0.192</v>
      </c>
      <c r="M375" s="13"/>
      <c r="N375" s="24">
        <v>0.80800000000000005</v>
      </c>
      <c r="O375" s="13"/>
      <c r="P375" s="20">
        <v>5244</v>
      </c>
      <c r="Q375" s="20">
        <v>5244</v>
      </c>
      <c r="R375" s="13"/>
      <c r="S375" s="13"/>
      <c r="T375" s="20">
        <v>5244</v>
      </c>
      <c r="U375" s="20">
        <v>5244</v>
      </c>
      <c r="V375" s="20">
        <v>5244</v>
      </c>
      <c r="W375" s="77">
        <v>5163.8</v>
      </c>
      <c r="X375" s="77">
        <v>80.199999999999818</v>
      </c>
      <c r="Y375" s="77">
        <v>0</v>
      </c>
      <c r="Z375" s="19">
        <v>5244</v>
      </c>
      <c r="AA375" s="20"/>
      <c r="AB375" s="19">
        <f t="shared" si="5"/>
        <v>5244</v>
      </c>
    </row>
    <row r="376" spans="1:28" x14ac:dyDescent="0.25">
      <c r="A376" s="6">
        <v>2</v>
      </c>
      <c r="B376" s="8" t="s">
        <v>10</v>
      </c>
      <c r="C376" s="37">
        <v>32505</v>
      </c>
      <c r="D376" s="3">
        <v>4746</v>
      </c>
      <c r="E376" s="3">
        <v>81853.2</v>
      </c>
      <c r="F376" s="3">
        <v>80346.8</v>
      </c>
      <c r="G376" s="4">
        <v>0.98159632121896279</v>
      </c>
      <c r="H376" s="4">
        <v>0.98159632121896279</v>
      </c>
      <c r="I376" s="76">
        <v>80346.8</v>
      </c>
      <c r="J376" s="1">
        <v>2.472</v>
      </c>
      <c r="K376" s="21">
        <v>0.36299999999999999</v>
      </c>
      <c r="L376" s="13"/>
      <c r="M376" s="21">
        <v>0.53100000000000003</v>
      </c>
      <c r="N376" s="24"/>
      <c r="O376" s="17">
        <v>117415.4</v>
      </c>
      <c r="P376" s="13"/>
      <c r="Q376" s="20">
        <v>117415.4</v>
      </c>
      <c r="R376" s="9">
        <v>0</v>
      </c>
      <c r="S376" s="32">
        <v>117415.4</v>
      </c>
      <c r="T376" s="13"/>
      <c r="U376" s="20">
        <v>117415.4</v>
      </c>
      <c r="V376" s="20">
        <v>117415.4</v>
      </c>
      <c r="W376" s="77">
        <v>62570.500000000007</v>
      </c>
      <c r="X376" s="77">
        <v>54844.899999999987</v>
      </c>
      <c r="Y376" s="77">
        <v>0</v>
      </c>
      <c r="Z376" s="19">
        <v>117415.4</v>
      </c>
      <c r="AA376" s="20"/>
      <c r="AB376" s="19">
        <f t="shared" si="5"/>
        <v>117415.4</v>
      </c>
    </row>
    <row r="377" spans="1:28" x14ac:dyDescent="0.25">
      <c r="A377" s="6">
        <v>1</v>
      </c>
      <c r="B377" s="60" t="s">
        <v>32</v>
      </c>
      <c r="C377" s="22">
        <v>39156</v>
      </c>
      <c r="D377" s="54">
        <v>5101</v>
      </c>
      <c r="E377" s="54">
        <v>167506.1</v>
      </c>
      <c r="F377" s="54">
        <v>156742.79999999999</v>
      </c>
      <c r="G377" s="19"/>
      <c r="H377" s="19"/>
      <c r="I377" s="19">
        <v>156725.4</v>
      </c>
      <c r="J377" s="1"/>
      <c r="K377" s="13"/>
      <c r="L377" s="13"/>
      <c r="M377" s="13"/>
      <c r="N377" s="24"/>
      <c r="O377" s="19">
        <v>137178.5</v>
      </c>
      <c r="P377" s="19">
        <v>75269.999999999985</v>
      </c>
      <c r="Q377" s="19">
        <v>212448.5</v>
      </c>
      <c r="R377" s="19"/>
      <c r="S377" s="19">
        <v>137178.5</v>
      </c>
      <c r="T377" s="54">
        <v>75269.999999999985</v>
      </c>
      <c r="U377" s="54">
        <v>212448.5</v>
      </c>
      <c r="V377" s="54">
        <v>212448.5</v>
      </c>
      <c r="W377" s="54">
        <v>164843</v>
      </c>
      <c r="X377" s="54">
        <v>47605.5</v>
      </c>
      <c r="Y377" s="54">
        <v>295.00000000000091</v>
      </c>
      <c r="Z377" s="54">
        <v>212743.5</v>
      </c>
      <c r="AA377" s="54"/>
      <c r="AB377" s="19">
        <f t="shared" si="5"/>
        <v>212743.5</v>
      </c>
    </row>
    <row r="378" spans="1:28" x14ac:dyDescent="0.25">
      <c r="A378" s="6">
        <v>3</v>
      </c>
      <c r="B378" s="8" t="s">
        <v>357</v>
      </c>
      <c r="C378" s="37">
        <v>24208</v>
      </c>
      <c r="D378" s="3">
        <v>0</v>
      </c>
      <c r="E378" s="3">
        <v>44486.400000000001</v>
      </c>
      <c r="F378" s="3">
        <v>41600.1</v>
      </c>
      <c r="G378" s="4">
        <v>0.93511949719464815</v>
      </c>
      <c r="H378" s="4">
        <v>0.93511949719464815</v>
      </c>
      <c r="I378" s="76">
        <v>41600.1</v>
      </c>
      <c r="J378" s="1">
        <v>1.718</v>
      </c>
      <c r="K378" s="13"/>
      <c r="L378" s="5">
        <v>0.51300000000000001</v>
      </c>
      <c r="M378" s="13"/>
      <c r="N378" s="24">
        <v>0.48699999999999999</v>
      </c>
      <c r="O378" s="13"/>
      <c r="P378" s="20">
        <v>39500.9</v>
      </c>
      <c r="Q378" s="20">
        <v>39500.9</v>
      </c>
      <c r="R378" s="13"/>
      <c r="S378" s="13"/>
      <c r="T378" s="20">
        <v>39500.9</v>
      </c>
      <c r="U378" s="20">
        <v>39500.9</v>
      </c>
      <c r="V378" s="20">
        <v>39500.9</v>
      </c>
      <c r="W378" s="77">
        <v>36846.6</v>
      </c>
      <c r="X378" s="77">
        <v>2654.3000000000029</v>
      </c>
      <c r="Y378" s="77">
        <v>0</v>
      </c>
      <c r="Z378" s="19">
        <v>39500.9</v>
      </c>
      <c r="AA378" s="20"/>
      <c r="AB378" s="19">
        <f t="shared" si="5"/>
        <v>39500.9</v>
      </c>
    </row>
    <row r="379" spans="1:28" x14ac:dyDescent="0.25">
      <c r="A379" s="6">
        <v>0</v>
      </c>
      <c r="B379" s="8" t="s">
        <v>358</v>
      </c>
      <c r="C379" s="37">
        <v>1212</v>
      </c>
      <c r="D379" s="3">
        <v>0</v>
      </c>
      <c r="E379" s="3">
        <v>1231</v>
      </c>
      <c r="F379" s="3">
        <v>1212.8</v>
      </c>
      <c r="G379" s="4">
        <v>0.98521527213647442</v>
      </c>
      <c r="H379" s="4">
        <v>0.98521527213647442</v>
      </c>
      <c r="I379" s="76">
        <v>1212.8</v>
      </c>
      <c r="J379" s="1">
        <v>1.0009999999999999</v>
      </c>
      <c r="K379" s="13"/>
      <c r="L379" s="5">
        <v>0.29899999999999999</v>
      </c>
      <c r="M379" s="13"/>
      <c r="N379" s="24">
        <v>0.70099999999999996</v>
      </c>
      <c r="O379" s="13"/>
      <c r="P379" s="20">
        <v>2846.7</v>
      </c>
      <c r="Q379" s="20">
        <v>2846.7</v>
      </c>
      <c r="R379" s="13"/>
      <c r="S379" s="13"/>
      <c r="T379" s="20">
        <v>2846.7</v>
      </c>
      <c r="U379" s="20">
        <v>2846.7</v>
      </c>
      <c r="V379" s="20">
        <v>2846.7</v>
      </c>
      <c r="W379" s="77">
        <v>2650.1</v>
      </c>
      <c r="X379" s="77">
        <v>196.59999999999991</v>
      </c>
      <c r="Y379" s="77">
        <v>0</v>
      </c>
      <c r="Z379" s="19">
        <v>2846.7</v>
      </c>
      <c r="AA379" s="20"/>
      <c r="AB379" s="19">
        <f t="shared" si="5"/>
        <v>2846.7</v>
      </c>
    </row>
    <row r="380" spans="1:28" x14ac:dyDescent="0.25">
      <c r="A380" s="6">
        <v>0</v>
      </c>
      <c r="B380" s="8" t="s">
        <v>359</v>
      </c>
      <c r="C380" s="37">
        <v>442</v>
      </c>
      <c r="D380" s="3">
        <v>0</v>
      </c>
      <c r="E380" s="3">
        <v>508.1</v>
      </c>
      <c r="F380" s="3">
        <v>526.9</v>
      </c>
      <c r="G380" s="4">
        <v>1.0370005904349537</v>
      </c>
      <c r="H380" s="4">
        <v>1.0370005904349537</v>
      </c>
      <c r="I380" s="76">
        <v>526.9</v>
      </c>
      <c r="J380" s="1">
        <v>1.1919999999999999</v>
      </c>
      <c r="K380" s="13"/>
      <c r="L380" s="5">
        <v>0.35599999999999998</v>
      </c>
      <c r="M380" s="13"/>
      <c r="N380" s="24">
        <v>0.64400000000000002</v>
      </c>
      <c r="O380" s="13"/>
      <c r="P380" s="20">
        <v>953.7</v>
      </c>
      <c r="Q380" s="20">
        <v>953.7</v>
      </c>
      <c r="R380" s="13"/>
      <c r="S380" s="13"/>
      <c r="T380" s="20">
        <v>953.7</v>
      </c>
      <c r="U380" s="20">
        <v>953.7</v>
      </c>
      <c r="V380" s="20">
        <v>953.7</v>
      </c>
      <c r="W380" s="77">
        <v>1041.8000000000002</v>
      </c>
      <c r="X380" s="77">
        <v>-88.100000000000136</v>
      </c>
      <c r="Y380" s="77">
        <v>88.100000000000136</v>
      </c>
      <c r="Z380" s="19">
        <v>1041.8</v>
      </c>
      <c r="AA380" s="20"/>
      <c r="AB380" s="19">
        <f t="shared" si="5"/>
        <v>1041.8</v>
      </c>
    </row>
    <row r="381" spans="1:28" x14ac:dyDescent="0.25">
      <c r="A381" s="6">
        <v>0</v>
      </c>
      <c r="B381" s="8" t="s">
        <v>360</v>
      </c>
      <c r="C381" s="37">
        <v>958</v>
      </c>
      <c r="D381" s="3">
        <v>0</v>
      </c>
      <c r="E381" s="3">
        <v>855</v>
      </c>
      <c r="F381" s="3">
        <v>863.3</v>
      </c>
      <c r="G381" s="4">
        <v>1.0097076023391813</v>
      </c>
      <c r="H381" s="4">
        <v>1.0097076023391813</v>
      </c>
      <c r="I381" s="76">
        <v>863.3</v>
      </c>
      <c r="J381" s="1">
        <v>0.90100000000000002</v>
      </c>
      <c r="K381" s="13"/>
      <c r="L381" s="5">
        <v>0.26900000000000002</v>
      </c>
      <c r="M381" s="13"/>
      <c r="N381" s="24">
        <v>0.73099999999999998</v>
      </c>
      <c r="O381" s="13"/>
      <c r="P381" s="20">
        <v>2346.4</v>
      </c>
      <c r="Q381" s="20">
        <v>2346.4</v>
      </c>
      <c r="R381" s="13"/>
      <c r="S381" s="13"/>
      <c r="T381" s="20">
        <v>2346.4</v>
      </c>
      <c r="U381" s="20">
        <v>2346.4</v>
      </c>
      <c r="V381" s="20">
        <v>2346.4</v>
      </c>
      <c r="W381" s="77">
        <v>2189.4</v>
      </c>
      <c r="X381" s="77">
        <v>157</v>
      </c>
      <c r="Y381" s="77">
        <v>0</v>
      </c>
      <c r="Z381" s="19">
        <v>2346.4</v>
      </c>
      <c r="AA381" s="20"/>
      <c r="AB381" s="19">
        <f t="shared" si="5"/>
        <v>2346.4</v>
      </c>
    </row>
    <row r="382" spans="1:28" x14ac:dyDescent="0.25">
      <c r="A382" s="6">
        <v>0</v>
      </c>
      <c r="B382" s="8" t="s">
        <v>361</v>
      </c>
      <c r="C382" s="37">
        <v>659</v>
      </c>
      <c r="D382" s="3">
        <v>0</v>
      </c>
      <c r="E382" s="3">
        <v>337.2</v>
      </c>
      <c r="F382" s="3">
        <v>311.39999999999998</v>
      </c>
      <c r="G382" s="4">
        <v>0.92348754448398573</v>
      </c>
      <c r="H382" s="4">
        <v>0.92348754448398573</v>
      </c>
      <c r="I382" s="76">
        <v>311.39999999999998</v>
      </c>
      <c r="J382" s="1">
        <v>0.47299999999999998</v>
      </c>
      <c r="K382" s="13"/>
      <c r="L382" s="5">
        <v>0.14099999999999999</v>
      </c>
      <c r="M382" s="13"/>
      <c r="N382" s="24">
        <v>0.85899999999999999</v>
      </c>
      <c r="O382" s="13"/>
      <c r="P382" s="20">
        <v>1896.7</v>
      </c>
      <c r="Q382" s="20">
        <v>1896.7</v>
      </c>
      <c r="R382" s="13"/>
      <c r="S382" s="13"/>
      <c r="T382" s="20">
        <v>1896.7</v>
      </c>
      <c r="U382" s="20">
        <v>1896.7</v>
      </c>
      <c r="V382" s="20">
        <v>1896.7</v>
      </c>
      <c r="W382" s="77">
        <v>1645.3999999999999</v>
      </c>
      <c r="X382" s="77">
        <v>251.30000000000018</v>
      </c>
      <c r="Y382" s="77">
        <v>0</v>
      </c>
      <c r="Z382" s="19">
        <v>1896.7</v>
      </c>
      <c r="AA382" s="20"/>
      <c r="AB382" s="19">
        <f t="shared" si="5"/>
        <v>1896.7</v>
      </c>
    </row>
    <row r="383" spans="1:28" x14ac:dyDescent="0.25">
      <c r="A383" s="6">
        <v>0</v>
      </c>
      <c r="B383" s="8" t="s">
        <v>362</v>
      </c>
      <c r="C383" s="37">
        <v>787</v>
      </c>
      <c r="D383" s="3">
        <v>0</v>
      </c>
      <c r="E383" s="3">
        <v>478.7</v>
      </c>
      <c r="F383" s="3">
        <v>496</v>
      </c>
      <c r="G383" s="4">
        <v>1.0361395445999582</v>
      </c>
      <c r="H383" s="4">
        <v>1.0361395445999582</v>
      </c>
      <c r="I383" s="76">
        <v>496</v>
      </c>
      <c r="J383" s="1">
        <v>0.63</v>
      </c>
      <c r="K383" s="13"/>
      <c r="L383" s="5">
        <v>0.188</v>
      </c>
      <c r="M383" s="13"/>
      <c r="N383" s="24">
        <v>0.81200000000000006</v>
      </c>
      <c r="O383" s="13"/>
      <c r="P383" s="20">
        <v>2141.1999999999998</v>
      </c>
      <c r="Q383" s="20">
        <v>2141.1999999999998</v>
      </c>
      <c r="R383" s="13"/>
      <c r="S383" s="13"/>
      <c r="T383" s="20">
        <v>2141.1999999999998</v>
      </c>
      <c r="U383" s="20">
        <v>2141.1999999999998</v>
      </c>
      <c r="V383" s="20">
        <v>2141.1999999999998</v>
      </c>
      <c r="W383" s="77">
        <v>1947.1000000000001</v>
      </c>
      <c r="X383" s="77">
        <v>194.09999999999968</v>
      </c>
      <c r="Y383" s="77">
        <v>0</v>
      </c>
      <c r="Z383" s="19">
        <v>2141.1999999999998</v>
      </c>
      <c r="AA383" s="20"/>
      <c r="AB383" s="19">
        <f t="shared" si="5"/>
        <v>2141.1999999999998</v>
      </c>
    </row>
    <row r="384" spans="1:28" x14ac:dyDescent="0.25">
      <c r="A384" s="6">
        <v>0</v>
      </c>
      <c r="B384" s="8" t="s">
        <v>61</v>
      </c>
      <c r="C384" s="37">
        <v>624</v>
      </c>
      <c r="D384" s="3">
        <v>0</v>
      </c>
      <c r="E384" s="3">
        <v>1143.7</v>
      </c>
      <c r="F384" s="3">
        <v>1193.8</v>
      </c>
      <c r="G384" s="4">
        <v>1.0438051936696686</v>
      </c>
      <c r="H384" s="4">
        <v>1.0438051936696686</v>
      </c>
      <c r="I384" s="76">
        <v>1193.8</v>
      </c>
      <c r="J384" s="1">
        <v>1.913</v>
      </c>
      <c r="K384" s="13"/>
      <c r="L384" s="5">
        <v>0.57099999999999995</v>
      </c>
      <c r="M384" s="13"/>
      <c r="N384" s="24">
        <v>0.42899999999999999</v>
      </c>
      <c r="O384" s="13"/>
      <c r="P384" s="20">
        <v>896.9</v>
      </c>
      <c r="Q384" s="20">
        <v>896.9</v>
      </c>
      <c r="R384" s="13"/>
      <c r="S384" s="13"/>
      <c r="T384" s="20">
        <v>896.9</v>
      </c>
      <c r="U384" s="20">
        <v>896.9</v>
      </c>
      <c r="V384" s="20">
        <v>896.9</v>
      </c>
      <c r="W384" s="77">
        <v>897.10000000000014</v>
      </c>
      <c r="X384" s="77">
        <v>-0.20000000000015916</v>
      </c>
      <c r="Y384" s="77">
        <v>0.20000000000015916</v>
      </c>
      <c r="Z384" s="19">
        <v>897.1</v>
      </c>
      <c r="AA384" s="20"/>
      <c r="AB384" s="19">
        <f t="shared" si="5"/>
        <v>897.1</v>
      </c>
    </row>
    <row r="385" spans="1:28" x14ac:dyDescent="0.25">
      <c r="A385" s="6">
        <v>0</v>
      </c>
      <c r="B385" s="8" t="s">
        <v>363</v>
      </c>
      <c r="C385" s="37">
        <v>630</v>
      </c>
      <c r="D385" s="3">
        <v>0</v>
      </c>
      <c r="E385" s="3">
        <v>614.20000000000005</v>
      </c>
      <c r="F385" s="3">
        <v>633</v>
      </c>
      <c r="G385" s="4">
        <v>1.0306089221751871</v>
      </c>
      <c r="H385" s="4">
        <v>1.0306089221751871</v>
      </c>
      <c r="I385" s="76">
        <v>633</v>
      </c>
      <c r="J385" s="1">
        <v>1.0049999999999999</v>
      </c>
      <c r="K385" s="13"/>
      <c r="L385" s="5">
        <v>0.3</v>
      </c>
      <c r="M385" s="13"/>
      <c r="N385" s="24">
        <v>0.7</v>
      </c>
      <c r="O385" s="13"/>
      <c r="P385" s="20">
        <v>1477.6</v>
      </c>
      <c r="Q385" s="20">
        <v>1477.6</v>
      </c>
      <c r="R385" s="13"/>
      <c r="S385" s="13"/>
      <c r="T385" s="20">
        <v>1477.6</v>
      </c>
      <c r="U385" s="20">
        <v>1477.6</v>
      </c>
      <c r="V385" s="20">
        <v>1477.6</v>
      </c>
      <c r="W385" s="77">
        <v>1624</v>
      </c>
      <c r="X385" s="77">
        <v>-146.40000000000009</v>
      </c>
      <c r="Y385" s="77">
        <v>146.40000000000009</v>
      </c>
      <c r="Z385" s="19">
        <v>1624</v>
      </c>
      <c r="AA385" s="20"/>
      <c r="AB385" s="19">
        <f t="shared" si="5"/>
        <v>1624</v>
      </c>
    </row>
    <row r="386" spans="1:28" x14ac:dyDescent="0.25">
      <c r="A386" s="6">
        <v>0</v>
      </c>
      <c r="B386" s="8" t="s">
        <v>364</v>
      </c>
      <c r="C386" s="37">
        <v>549</v>
      </c>
      <c r="D386" s="3">
        <v>0</v>
      </c>
      <c r="E386" s="3">
        <v>412.9</v>
      </c>
      <c r="F386" s="3">
        <v>426.4</v>
      </c>
      <c r="G386" s="4">
        <v>1.0326955679341245</v>
      </c>
      <c r="H386" s="4">
        <v>1.0326955679341245</v>
      </c>
      <c r="I386" s="76">
        <v>426.4</v>
      </c>
      <c r="J386" s="1">
        <v>0.77700000000000002</v>
      </c>
      <c r="K386" s="13"/>
      <c r="L386" s="5">
        <v>0.23200000000000001</v>
      </c>
      <c r="M386" s="13"/>
      <c r="N386" s="24">
        <v>0.76800000000000002</v>
      </c>
      <c r="O386" s="13"/>
      <c r="P386" s="20">
        <v>1412.7</v>
      </c>
      <c r="Q386" s="20">
        <v>1412.7</v>
      </c>
      <c r="R386" s="13"/>
      <c r="S386" s="13"/>
      <c r="T386" s="20">
        <v>1412.7</v>
      </c>
      <c r="U386" s="20">
        <v>1412.7</v>
      </c>
      <c r="V386" s="20">
        <v>1412.7</v>
      </c>
      <c r="W386" s="77">
        <v>1192.5999999999999</v>
      </c>
      <c r="X386" s="77">
        <v>220.10000000000014</v>
      </c>
      <c r="Y386" s="77">
        <v>0</v>
      </c>
      <c r="Z386" s="19">
        <v>1412.7</v>
      </c>
      <c r="AA386" s="20"/>
      <c r="AB386" s="19">
        <f t="shared" si="5"/>
        <v>1412.7</v>
      </c>
    </row>
    <row r="387" spans="1:28" x14ac:dyDescent="0.25">
      <c r="A387" s="6">
        <v>0</v>
      </c>
      <c r="B387" s="8" t="s">
        <v>319</v>
      </c>
      <c r="C387" s="37">
        <v>367</v>
      </c>
      <c r="D387" s="3">
        <v>0</v>
      </c>
      <c r="E387" s="3">
        <v>253.5</v>
      </c>
      <c r="F387" s="3">
        <v>263.89999999999998</v>
      </c>
      <c r="G387" s="4">
        <v>1.0410256410256409</v>
      </c>
      <c r="H387" s="4">
        <v>1.0410256410256409</v>
      </c>
      <c r="I387" s="76">
        <v>263.89999999999998</v>
      </c>
      <c r="J387" s="1">
        <v>0.71899999999999997</v>
      </c>
      <c r="K387" s="13"/>
      <c r="L387" s="5">
        <v>0.215</v>
      </c>
      <c r="M387" s="13"/>
      <c r="N387" s="24">
        <v>0.78500000000000003</v>
      </c>
      <c r="O387" s="13"/>
      <c r="P387" s="20">
        <v>965.3</v>
      </c>
      <c r="Q387" s="20">
        <v>965.3</v>
      </c>
      <c r="R387" s="13"/>
      <c r="S387" s="13"/>
      <c r="T387" s="20">
        <v>965.3</v>
      </c>
      <c r="U387" s="20">
        <v>965.3</v>
      </c>
      <c r="V387" s="20">
        <v>965.3</v>
      </c>
      <c r="W387" s="77">
        <v>895.4</v>
      </c>
      <c r="X387" s="77">
        <v>69.899999999999977</v>
      </c>
      <c r="Y387" s="77">
        <v>0</v>
      </c>
      <c r="Z387" s="19">
        <v>965.3</v>
      </c>
      <c r="AA387" s="20"/>
      <c r="AB387" s="19">
        <f t="shared" si="5"/>
        <v>965.3</v>
      </c>
    </row>
    <row r="388" spans="1:28" x14ac:dyDescent="0.25">
      <c r="A388" s="6">
        <v>0</v>
      </c>
      <c r="B388" s="8" t="s">
        <v>365</v>
      </c>
      <c r="C388" s="37">
        <v>637</v>
      </c>
      <c r="D388" s="3">
        <v>0</v>
      </c>
      <c r="E388" s="3">
        <v>602.29999999999995</v>
      </c>
      <c r="F388" s="3">
        <v>628</v>
      </c>
      <c r="G388" s="4">
        <v>1.0426697658973934</v>
      </c>
      <c r="H388" s="4">
        <v>1.0426697658973934</v>
      </c>
      <c r="I388" s="76">
        <v>628</v>
      </c>
      <c r="J388" s="1">
        <v>0.98599999999999999</v>
      </c>
      <c r="K388" s="13"/>
      <c r="L388" s="5">
        <v>0.29399999999999998</v>
      </c>
      <c r="M388" s="13"/>
      <c r="N388" s="24">
        <v>0.70599999999999996</v>
      </c>
      <c r="O388" s="13"/>
      <c r="P388" s="20">
        <v>1506.8</v>
      </c>
      <c r="Q388" s="20">
        <v>1506.8</v>
      </c>
      <c r="R388" s="13"/>
      <c r="S388" s="13"/>
      <c r="T388" s="20">
        <v>1506.8</v>
      </c>
      <c r="U388" s="20">
        <v>1506.8</v>
      </c>
      <c r="V388" s="20">
        <v>1506.8</v>
      </c>
      <c r="W388" s="77">
        <v>1290.5999999999999</v>
      </c>
      <c r="X388" s="77">
        <v>216.20000000000005</v>
      </c>
      <c r="Y388" s="77">
        <v>0</v>
      </c>
      <c r="Z388" s="19">
        <v>1506.8</v>
      </c>
      <c r="AA388" s="20"/>
      <c r="AB388" s="19">
        <f t="shared" si="5"/>
        <v>1506.8</v>
      </c>
    </row>
    <row r="389" spans="1:28" x14ac:dyDescent="0.25">
      <c r="A389" s="6">
        <v>0</v>
      </c>
      <c r="B389" s="8" t="s">
        <v>366</v>
      </c>
      <c r="C389" s="37">
        <v>463</v>
      </c>
      <c r="D389" s="3">
        <v>0</v>
      </c>
      <c r="E389" s="3">
        <v>423.8</v>
      </c>
      <c r="F389" s="3">
        <v>444.1</v>
      </c>
      <c r="G389" s="4">
        <v>1.0478999528079282</v>
      </c>
      <c r="H389" s="4">
        <v>1.045874197504796</v>
      </c>
      <c r="I389" s="76">
        <v>443.2</v>
      </c>
      <c r="J389" s="1">
        <v>0.95699999999999996</v>
      </c>
      <c r="K389" s="13"/>
      <c r="L389" s="5">
        <v>0.28599999999999998</v>
      </c>
      <c r="M389" s="13"/>
      <c r="N389" s="24">
        <v>0.71399999999999997</v>
      </c>
      <c r="O389" s="13"/>
      <c r="P389" s="20">
        <v>1107.5999999999999</v>
      </c>
      <c r="Q389" s="20">
        <v>1107.5999999999999</v>
      </c>
      <c r="R389" s="13"/>
      <c r="S389" s="13"/>
      <c r="T389" s="20">
        <v>1107.5999999999999</v>
      </c>
      <c r="U389" s="20">
        <v>1107.5999999999999</v>
      </c>
      <c r="V389" s="20">
        <v>1107.5999999999999</v>
      </c>
      <c r="W389" s="77">
        <v>1004.4999999999999</v>
      </c>
      <c r="X389" s="77">
        <v>103.10000000000002</v>
      </c>
      <c r="Y389" s="77">
        <v>0</v>
      </c>
      <c r="Z389" s="19">
        <v>1107.5999999999999</v>
      </c>
      <c r="AA389" s="20"/>
      <c r="AB389" s="19">
        <f t="shared" si="5"/>
        <v>1107.5999999999999</v>
      </c>
    </row>
    <row r="390" spans="1:28" x14ac:dyDescent="0.25">
      <c r="A390" s="6">
        <v>0</v>
      </c>
      <c r="B390" s="8" t="s">
        <v>367</v>
      </c>
      <c r="C390" s="37">
        <v>709</v>
      </c>
      <c r="D390" s="3">
        <v>0</v>
      </c>
      <c r="E390" s="3">
        <v>1060.9000000000001</v>
      </c>
      <c r="F390" s="3">
        <v>1103.7</v>
      </c>
      <c r="G390" s="4">
        <v>1.0403431049109246</v>
      </c>
      <c r="H390" s="4">
        <v>1.0403431049109246</v>
      </c>
      <c r="I390" s="76">
        <v>1103.7</v>
      </c>
      <c r="J390" s="1">
        <v>1.5569999999999999</v>
      </c>
      <c r="K390" s="13"/>
      <c r="L390" s="5">
        <v>0.46500000000000002</v>
      </c>
      <c r="M390" s="13"/>
      <c r="N390" s="24">
        <v>0.53500000000000003</v>
      </c>
      <c r="O390" s="13"/>
      <c r="P390" s="20">
        <v>1270.9000000000001</v>
      </c>
      <c r="Q390" s="20">
        <v>1270.9000000000001</v>
      </c>
      <c r="R390" s="13"/>
      <c r="S390" s="13"/>
      <c r="T390" s="20">
        <v>1270.9000000000001</v>
      </c>
      <c r="U390" s="20">
        <v>1270.9000000000001</v>
      </c>
      <c r="V390" s="20">
        <v>1270.9000000000001</v>
      </c>
      <c r="W390" s="77">
        <v>1059.3</v>
      </c>
      <c r="X390" s="77">
        <v>211.60000000000014</v>
      </c>
      <c r="Y390" s="77">
        <v>0</v>
      </c>
      <c r="Z390" s="19">
        <v>1270.9000000000001</v>
      </c>
      <c r="AA390" s="20"/>
      <c r="AB390" s="19">
        <f t="shared" si="5"/>
        <v>1270.9000000000001</v>
      </c>
    </row>
    <row r="391" spans="1:28" x14ac:dyDescent="0.25">
      <c r="A391" s="6">
        <v>0</v>
      </c>
      <c r="B391" s="8" t="s">
        <v>368</v>
      </c>
      <c r="C391" s="37">
        <v>656</v>
      </c>
      <c r="D391" s="3">
        <v>0</v>
      </c>
      <c r="E391" s="3">
        <v>743.8</v>
      </c>
      <c r="F391" s="3">
        <v>769.9</v>
      </c>
      <c r="G391" s="4">
        <v>1.0350900779779511</v>
      </c>
      <c r="H391" s="4">
        <v>1.0350900779779511</v>
      </c>
      <c r="I391" s="76">
        <v>769.9</v>
      </c>
      <c r="J391" s="1">
        <v>1.1739999999999999</v>
      </c>
      <c r="K391" s="13"/>
      <c r="L391" s="5">
        <v>0.35</v>
      </c>
      <c r="M391" s="13"/>
      <c r="N391" s="24">
        <v>0.65</v>
      </c>
      <c r="O391" s="13"/>
      <c r="P391" s="20">
        <v>1428.7</v>
      </c>
      <c r="Q391" s="20">
        <v>1428.7</v>
      </c>
      <c r="R391" s="13"/>
      <c r="S391" s="13"/>
      <c r="T391" s="20">
        <v>1428.7</v>
      </c>
      <c r="U391" s="20">
        <v>1428.7</v>
      </c>
      <c r="V391" s="20">
        <v>1428.7</v>
      </c>
      <c r="W391" s="77">
        <v>1305</v>
      </c>
      <c r="X391" s="77">
        <v>123.70000000000005</v>
      </c>
      <c r="Y391" s="77">
        <v>0</v>
      </c>
      <c r="Z391" s="19">
        <v>1428.7</v>
      </c>
      <c r="AA391" s="20"/>
      <c r="AB391" s="19">
        <f t="shared" si="5"/>
        <v>1428.7</v>
      </c>
    </row>
    <row r="392" spans="1:28" x14ac:dyDescent="0.25">
      <c r="A392" s="6">
        <v>0</v>
      </c>
      <c r="B392" s="8" t="s">
        <v>194</v>
      </c>
      <c r="C392" s="37">
        <v>685</v>
      </c>
      <c r="D392" s="3">
        <v>0</v>
      </c>
      <c r="E392" s="3">
        <v>531.70000000000005</v>
      </c>
      <c r="F392" s="3">
        <v>546.20000000000005</v>
      </c>
      <c r="G392" s="4">
        <v>1.0272710174910664</v>
      </c>
      <c r="H392" s="4">
        <v>1.0272710174910664</v>
      </c>
      <c r="I392" s="76">
        <v>546.20000000000005</v>
      </c>
      <c r="J392" s="1">
        <v>0.79700000000000004</v>
      </c>
      <c r="K392" s="13"/>
      <c r="L392" s="5">
        <v>0.23799999999999999</v>
      </c>
      <c r="M392" s="13"/>
      <c r="N392" s="24">
        <v>0.76200000000000001</v>
      </c>
      <c r="O392" s="13"/>
      <c r="P392" s="20">
        <v>1748.9</v>
      </c>
      <c r="Q392" s="20">
        <v>1748.9</v>
      </c>
      <c r="R392" s="13"/>
      <c r="S392" s="13"/>
      <c r="T392" s="20">
        <v>1748.9</v>
      </c>
      <c r="U392" s="20">
        <v>1748.9</v>
      </c>
      <c r="V392" s="20">
        <v>1748.9</v>
      </c>
      <c r="W392" s="77">
        <v>1487</v>
      </c>
      <c r="X392" s="77">
        <v>261.90000000000009</v>
      </c>
      <c r="Y392" s="77">
        <v>0</v>
      </c>
      <c r="Z392" s="19">
        <v>1748.9</v>
      </c>
      <c r="AA392" s="20"/>
      <c r="AB392" s="19">
        <f t="shared" si="5"/>
        <v>1748.9</v>
      </c>
    </row>
    <row r="393" spans="1:28" x14ac:dyDescent="0.25">
      <c r="A393" s="6">
        <v>0</v>
      </c>
      <c r="B393" s="8" t="s">
        <v>369</v>
      </c>
      <c r="C393" s="37">
        <v>1362</v>
      </c>
      <c r="D393" s="3">
        <v>0</v>
      </c>
      <c r="E393" s="3">
        <v>618.79999999999995</v>
      </c>
      <c r="F393" s="3">
        <v>663.7</v>
      </c>
      <c r="G393" s="4">
        <v>1.0725597931480286</v>
      </c>
      <c r="H393" s="4">
        <v>1.045874197504796</v>
      </c>
      <c r="I393" s="76">
        <v>647.20000000000005</v>
      </c>
      <c r="J393" s="1">
        <v>0.47499999999999998</v>
      </c>
      <c r="K393" s="13"/>
      <c r="L393" s="5">
        <v>0.14199999999999999</v>
      </c>
      <c r="M393" s="13"/>
      <c r="N393" s="24">
        <v>0.85799999999999998</v>
      </c>
      <c r="O393" s="13"/>
      <c r="P393" s="20">
        <v>3915.5</v>
      </c>
      <c r="Q393" s="20">
        <v>3915.5</v>
      </c>
      <c r="R393" s="13"/>
      <c r="S393" s="13"/>
      <c r="T393" s="20">
        <v>3915.5</v>
      </c>
      <c r="U393" s="20">
        <v>3915.5</v>
      </c>
      <c r="V393" s="20">
        <v>3915.5</v>
      </c>
      <c r="W393" s="77">
        <v>3192</v>
      </c>
      <c r="X393" s="77">
        <v>723.5</v>
      </c>
      <c r="Y393" s="77">
        <v>0</v>
      </c>
      <c r="Z393" s="19">
        <v>3915.5</v>
      </c>
      <c r="AA393" s="20"/>
      <c r="AB393" s="19">
        <f t="shared" si="5"/>
        <v>3915.5</v>
      </c>
    </row>
    <row r="394" spans="1:28" x14ac:dyDescent="0.25">
      <c r="A394" s="6">
        <v>0</v>
      </c>
      <c r="B394" s="8" t="s">
        <v>370</v>
      </c>
      <c r="C394" s="37">
        <v>844</v>
      </c>
      <c r="D394" s="3">
        <v>0</v>
      </c>
      <c r="E394" s="3">
        <v>753.2</v>
      </c>
      <c r="F394" s="3">
        <v>783.3</v>
      </c>
      <c r="G394" s="4">
        <v>1.0399628252788102</v>
      </c>
      <c r="H394" s="4">
        <v>1.0399628252788102</v>
      </c>
      <c r="I394" s="76">
        <v>783.3</v>
      </c>
      <c r="J394" s="1">
        <v>0.92800000000000005</v>
      </c>
      <c r="K394" s="13"/>
      <c r="L394" s="5">
        <v>0.27700000000000002</v>
      </c>
      <c r="M394" s="13"/>
      <c r="N394" s="24">
        <v>0.72299999999999998</v>
      </c>
      <c r="O394" s="13"/>
      <c r="P394" s="20">
        <v>2044.6</v>
      </c>
      <c r="Q394" s="20">
        <v>2044.6</v>
      </c>
      <c r="R394" s="13"/>
      <c r="S394" s="13"/>
      <c r="T394" s="20">
        <v>2044.6</v>
      </c>
      <c r="U394" s="20">
        <v>2044.6</v>
      </c>
      <c r="V394" s="20">
        <v>2044.6</v>
      </c>
      <c r="W394" s="77">
        <v>2094.6000000000004</v>
      </c>
      <c r="X394" s="77">
        <v>-50.000000000000455</v>
      </c>
      <c r="Y394" s="77">
        <v>50.000000000000455</v>
      </c>
      <c r="Z394" s="19">
        <v>2094.6</v>
      </c>
      <c r="AA394" s="20"/>
      <c r="AB394" s="19">
        <f t="shared" si="5"/>
        <v>2094.6</v>
      </c>
    </row>
    <row r="395" spans="1:28" x14ac:dyDescent="0.25">
      <c r="A395" s="6">
        <v>0</v>
      </c>
      <c r="B395" s="8" t="s">
        <v>180</v>
      </c>
      <c r="C395" s="37">
        <v>398</v>
      </c>
      <c r="D395" s="3">
        <v>0</v>
      </c>
      <c r="E395" s="3">
        <v>378.7</v>
      </c>
      <c r="F395" s="3">
        <v>386.9</v>
      </c>
      <c r="G395" s="4">
        <v>1.0216530235014523</v>
      </c>
      <c r="H395" s="4">
        <v>1.0216530235014523</v>
      </c>
      <c r="I395" s="76">
        <v>386.9</v>
      </c>
      <c r="J395" s="1">
        <v>0.97199999999999998</v>
      </c>
      <c r="K395" s="13"/>
      <c r="L395" s="5">
        <v>0.28999999999999998</v>
      </c>
      <c r="M395" s="13"/>
      <c r="N395" s="24">
        <v>0.71</v>
      </c>
      <c r="O395" s="13"/>
      <c r="P395" s="20">
        <v>946.8</v>
      </c>
      <c r="Q395" s="20">
        <v>946.8</v>
      </c>
      <c r="R395" s="13"/>
      <c r="S395" s="13"/>
      <c r="T395" s="20">
        <v>946.8</v>
      </c>
      <c r="U395" s="20">
        <v>946.8</v>
      </c>
      <c r="V395" s="20">
        <v>946.8</v>
      </c>
      <c r="W395" s="77">
        <v>899.40000000000009</v>
      </c>
      <c r="X395" s="77">
        <v>47.399999999999864</v>
      </c>
      <c r="Y395" s="77">
        <v>0</v>
      </c>
      <c r="Z395" s="19">
        <v>946.8</v>
      </c>
      <c r="AA395" s="20"/>
      <c r="AB395" s="19">
        <f t="shared" ref="AB395:AB458" si="6">Z395-AA395</f>
        <v>946.8</v>
      </c>
    </row>
    <row r="396" spans="1:28" x14ac:dyDescent="0.25">
      <c r="A396" s="6">
        <v>0</v>
      </c>
      <c r="B396" s="8" t="s">
        <v>274</v>
      </c>
      <c r="C396" s="37">
        <v>366</v>
      </c>
      <c r="D396" s="3">
        <v>0</v>
      </c>
      <c r="E396" s="3">
        <v>494.8</v>
      </c>
      <c r="F396" s="3">
        <v>511.4</v>
      </c>
      <c r="G396" s="4">
        <v>1.0335489086499594</v>
      </c>
      <c r="H396" s="4">
        <v>1.0335489086499594</v>
      </c>
      <c r="I396" s="76">
        <v>511.4</v>
      </c>
      <c r="J396" s="1">
        <v>1.397</v>
      </c>
      <c r="K396" s="13"/>
      <c r="L396" s="5">
        <v>0.41699999999999998</v>
      </c>
      <c r="M396" s="13"/>
      <c r="N396" s="24">
        <v>0.58299999999999996</v>
      </c>
      <c r="O396" s="13"/>
      <c r="P396" s="20">
        <v>714.9</v>
      </c>
      <c r="Q396" s="20">
        <v>714.9</v>
      </c>
      <c r="R396" s="13"/>
      <c r="S396" s="13"/>
      <c r="T396" s="20">
        <v>714.9</v>
      </c>
      <c r="U396" s="20">
        <v>714.9</v>
      </c>
      <c r="V396" s="20">
        <v>714.9</v>
      </c>
      <c r="W396" s="77">
        <v>716.7</v>
      </c>
      <c r="X396" s="77">
        <v>-1.8000000000000682</v>
      </c>
      <c r="Y396" s="77">
        <v>1.8000000000000682</v>
      </c>
      <c r="Z396" s="19">
        <v>716.7</v>
      </c>
      <c r="AA396" s="20"/>
      <c r="AB396" s="19">
        <f t="shared" si="6"/>
        <v>716.7</v>
      </c>
    </row>
    <row r="397" spans="1:28" x14ac:dyDescent="0.25">
      <c r="A397" s="6">
        <v>0</v>
      </c>
      <c r="B397" s="8" t="s">
        <v>371</v>
      </c>
      <c r="C397" s="37">
        <v>1497</v>
      </c>
      <c r="D397" s="3">
        <v>0</v>
      </c>
      <c r="E397" s="3">
        <v>1498.7</v>
      </c>
      <c r="F397" s="3">
        <v>1423.2</v>
      </c>
      <c r="G397" s="4">
        <v>0.94962300660572496</v>
      </c>
      <c r="H397" s="4">
        <v>0.94962300660572496</v>
      </c>
      <c r="I397" s="76">
        <v>1423.2</v>
      </c>
      <c r="J397" s="1">
        <v>0.95099999999999996</v>
      </c>
      <c r="K397" s="13"/>
      <c r="L397" s="5">
        <v>0.28399999999999997</v>
      </c>
      <c r="M397" s="13"/>
      <c r="N397" s="24">
        <v>0.71599999999999997</v>
      </c>
      <c r="O397" s="13"/>
      <c r="P397" s="20">
        <v>3591.3</v>
      </c>
      <c r="Q397" s="20">
        <v>3591.3</v>
      </c>
      <c r="R397" s="13"/>
      <c r="S397" s="13"/>
      <c r="T397" s="20">
        <v>3591.3</v>
      </c>
      <c r="U397" s="20">
        <v>3591.3</v>
      </c>
      <c r="V397" s="20">
        <v>3591.3</v>
      </c>
      <c r="W397" s="77">
        <v>3460.6000000000008</v>
      </c>
      <c r="X397" s="77">
        <v>130.69999999999936</v>
      </c>
      <c r="Y397" s="77">
        <v>0</v>
      </c>
      <c r="Z397" s="19">
        <v>3591.3</v>
      </c>
      <c r="AA397" s="20"/>
      <c r="AB397" s="19">
        <f t="shared" si="6"/>
        <v>3591.3</v>
      </c>
    </row>
    <row r="398" spans="1:28" x14ac:dyDescent="0.25">
      <c r="A398" s="6">
        <v>0</v>
      </c>
      <c r="B398" s="8" t="s">
        <v>372</v>
      </c>
      <c r="C398" s="37">
        <v>760</v>
      </c>
      <c r="D398" s="3">
        <v>0</v>
      </c>
      <c r="E398" s="3">
        <v>718.1</v>
      </c>
      <c r="F398" s="3">
        <v>740.4</v>
      </c>
      <c r="G398" s="4">
        <v>1.0310541707283107</v>
      </c>
      <c r="H398" s="4">
        <v>1.0310541707283107</v>
      </c>
      <c r="I398" s="76">
        <v>740.4</v>
      </c>
      <c r="J398" s="1">
        <v>0.97399999999999998</v>
      </c>
      <c r="K398" s="13"/>
      <c r="L398" s="5">
        <v>0.29099999999999998</v>
      </c>
      <c r="M398" s="13"/>
      <c r="N398" s="24">
        <v>0.70899999999999996</v>
      </c>
      <c r="O398" s="13"/>
      <c r="P398" s="20">
        <v>1805.4</v>
      </c>
      <c r="Q398" s="20">
        <v>1805.4</v>
      </c>
      <c r="R398" s="13"/>
      <c r="S398" s="13"/>
      <c r="T398" s="20">
        <v>1805.4</v>
      </c>
      <c r="U398" s="20">
        <v>1805.4</v>
      </c>
      <c r="V398" s="20">
        <v>1805.4</v>
      </c>
      <c r="W398" s="77">
        <v>1803.7999999999997</v>
      </c>
      <c r="X398" s="77">
        <v>1.6000000000003638</v>
      </c>
      <c r="Y398" s="77">
        <v>0</v>
      </c>
      <c r="Z398" s="19">
        <v>1805.4</v>
      </c>
      <c r="AA398" s="20"/>
      <c r="AB398" s="19">
        <f t="shared" si="6"/>
        <v>1805.4</v>
      </c>
    </row>
    <row r="399" spans="1:28" x14ac:dyDescent="0.25">
      <c r="A399" s="6">
        <v>0</v>
      </c>
      <c r="B399" s="8" t="s">
        <v>373</v>
      </c>
      <c r="C399" s="37">
        <v>343</v>
      </c>
      <c r="D399" s="3">
        <v>0</v>
      </c>
      <c r="E399" s="3">
        <v>388.3</v>
      </c>
      <c r="F399" s="3">
        <v>398.2</v>
      </c>
      <c r="G399" s="4">
        <v>1.0254957507082152</v>
      </c>
      <c r="H399" s="4">
        <v>1.0254957507082152</v>
      </c>
      <c r="I399" s="76">
        <v>398.2</v>
      </c>
      <c r="J399" s="1">
        <v>1.161</v>
      </c>
      <c r="K399" s="13"/>
      <c r="L399" s="5">
        <v>0.34699999999999998</v>
      </c>
      <c r="M399" s="13"/>
      <c r="N399" s="24">
        <v>0.65300000000000002</v>
      </c>
      <c r="O399" s="13"/>
      <c r="P399" s="20">
        <v>750.5</v>
      </c>
      <c r="Q399" s="20">
        <v>750.5</v>
      </c>
      <c r="R399" s="13"/>
      <c r="S399" s="13"/>
      <c r="T399" s="20">
        <v>750.5</v>
      </c>
      <c r="U399" s="20">
        <v>750.5</v>
      </c>
      <c r="V399" s="20">
        <v>750.5</v>
      </c>
      <c r="W399" s="77">
        <v>759</v>
      </c>
      <c r="X399" s="77">
        <v>-8.5</v>
      </c>
      <c r="Y399" s="77">
        <v>8.5</v>
      </c>
      <c r="Z399" s="19">
        <v>759</v>
      </c>
      <c r="AA399" s="20"/>
      <c r="AB399" s="19">
        <f t="shared" si="6"/>
        <v>759</v>
      </c>
    </row>
    <row r="400" spans="1:28" x14ac:dyDescent="0.25">
      <c r="A400" s="6">
        <v>2</v>
      </c>
      <c r="B400" s="8" t="s">
        <v>10</v>
      </c>
      <c r="C400" s="37">
        <v>39156</v>
      </c>
      <c r="D400" s="3">
        <v>5101</v>
      </c>
      <c r="E400" s="3">
        <v>108972.3</v>
      </c>
      <c r="F400" s="3">
        <v>100816.2</v>
      </c>
      <c r="G400" s="4">
        <v>0.92515437409323287</v>
      </c>
      <c r="H400" s="4">
        <v>0.92515437409323287</v>
      </c>
      <c r="I400" s="76">
        <v>100816.2</v>
      </c>
      <c r="J400" s="1">
        <v>2.5750000000000002</v>
      </c>
      <c r="K400" s="21">
        <v>0.379</v>
      </c>
      <c r="L400" s="13"/>
      <c r="M400" s="21">
        <v>0.51500000000000001</v>
      </c>
      <c r="N400" s="24"/>
      <c r="O400" s="17">
        <v>137178.5</v>
      </c>
      <c r="P400" s="13"/>
      <c r="Q400" s="20">
        <v>137178.5</v>
      </c>
      <c r="R400" s="9">
        <v>0</v>
      </c>
      <c r="S400" s="32">
        <v>137178.5</v>
      </c>
      <c r="T400" s="13"/>
      <c r="U400" s="20">
        <v>137178.5</v>
      </c>
      <c r="V400" s="20">
        <v>137178.5</v>
      </c>
      <c r="W400" s="77">
        <v>94841</v>
      </c>
      <c r="X400" s="77">
        <v>42337.5</v>
      </c>
      <c r="Y400" s="77">
        <v>0</v>
      </c>
      <c r="Z400" s="19">
        <v>137178.5</v>
      </c>
      <c r="AA400" s="20"/>
      <c r="AB400" s="19">
        <f t="shared" si="6"/>
        <v>137178.5</v>
      </c>
    </row>
    <row r="401" spans="1:28" x14ac:dyDescent="0.25">
      <c r="A401" s="6">
        <v>1</v>
      </c>
      <c r="B401" s="58" t="s">
        <v>33</v>
      </c>
      <c r="C401" s="22">
        <v>58576</v>
      </c>
      <c r="D401" s="54">
        <v>6058</v>
      </c>
      <c r="E401" s="54">
        <v>245645.90000000002</v>
      </c>
      <c r="F401" s="54">
        <v>257431.90000000002</v>
      </c>
      <c r="G401" s="19"/>
      <c r="H401" s="19"/>
      <c r="I401" s="19">
        <v>255200.69999999998</v>
      </c>
      <c r="J401" s="1"/>
      <c r="K401" s="13"/>
      <c r="L401" s="13"/>
      <c r="M401" s="13"/>
      <c r="N401" s="24"/>
      <c r="O401" s="19">
        <v>209597.4</v>
      </c>
      <c r="P401" s="19">
        <v>87591</v>
      </c>
      <c r="Q401" s="19">
        <v>297188.40000000002</v>
      </c>
      <c r="R401" s="19"/>
      <c r="S401" s="19">
        <v>209597.4</v>
      </c>
      <c r="T401" s="54">
        <v>87591</v>
      </c>
      <c r="U401" s="54">
        <v>297188.40000000002</v>
      </c>
      <c r="V401" s="54">
        <v>297188.40000000002</v>
      </c>
      <c r="W401" s="54">
        <v>239231.5</v>
      </c>
      <c r="X401" s="54">
        <v>57956.899999999994</v>
      </c>
      <c r="Y401" s="54">
        <v>10591.700000000003</v>
      </c>
      <c r="Z401" s="54">
        <v>307780.09999999998</v>
      </c>
      <c r="AA401" s="54">
        <v>2350</v>
      </c>
      <c r="AB401" s="19">
        <f t="shared" si="6"/>
        <v>305430.09999999998</v>
      </c>
    </row>
    <row r="402" spans="1:28" x14ac:dyDescent="0.25">
      <c r="A402" s="6">
        <v>3</v>
      </c>
      <c r="B402" s="8" t="s">
        <v>374</v>
      </c>
      <c r="C402" s="37">
        <v>21530</v>
      </c>
      <c r="D402" s="3">
        <v>0</v>
      </c>
      <c r="E402" s="3">
        <v>47117.2</v>
      </c>
      <c r="F402" s="3">
        <v>48766.5</v>
      </c>
      <c r="G402" s="4">
        <v>1.0350042022870629</v>
      </c>
      <c r="H402" s="4">
        <v>1.0350042022870629</v>
      </c>
      <c r="I402" s="76">
        <v>48766.5</v>
      </c>
      <c r="J402" s="1">
        <v>2.2650000000000001</v>
      </c>
      <c r="K402" s="13"/>
      <c r="L402" s="5">
        <v>0.67600000000000005</v>
      </c>
      <c r="M402" s="13"/>
      <c r="N402" s="24">
        <v>0.32400000000000001</v>
      </c>
      <c r="O402" s="13"/>
      <c r="P402" s="20">
        <v>23372.7</v>
      </c>
      <c r="Q402" s="20">
        <v>23372.7</v>
      </c>
      <c r="R402" s="13"/>
      <c r="S402" s="13"/>
      <c r="T402" s="20">
        <v>23372.7</v>
      </c>
      <c r="U402" s="20">
        <v>23372.7</v>
      </c>
      <c r="V402" s="20">
        <v>23372.7</v>
      </c>
      <c r="W402" s="77">
        <v>27668.300000000003</v>
      </c>
      <c r="X402" s="77">
        <v>-4295.6000000000022</v>
      </c>
      <c r="Y402" s="77">
        <v>4295.6000000000022</v>
      </c>
      <c r="Z402" s="19">
        <v>27668.3</v>
      </c>
      <c r="AA402" s="20"/>
      <c r="AB402" s="19">
        <f t="shared" si="6"/>
        <v>27668.3</v>
      </c>
    </row>
    <row r="403" spans="1:28" x14ac:dyDescent="0.25">
      <c r="A403" s="6">
        <v>3</v>
      </c>
      <c r="B403" s="8" t="s">
        <v>375</v>
      </c>
      <c r="C403" s="37">
        <v>9737</v>
      </c>
      <c r="D403" s="3">
        <v>0</v>
      </c>
      <c r="E403" s="3">
        <v>31021.1</v>
      </c>
      <c r="F403" s="3">
        <v>31827</v>
      </c>
      <c r="G403" s="4">
        <v>1.0259790916505218</v>
      </c>
      <c r="H403" s="4">
        <v>1.0259790916505218</v>
      </c>
      <c r="I403" s="76">
        <v>31827</v>
      </c>
      <c r="J403" s="1">
        <v>3.2690000000000001</v>
      </c>
      <c r="K403" s="13"/>
      <c r="L403" s="5">
        <v>0.97599999999999998</v>
      </c>
      <c r="M403" s="13"/>
      <c r="N403" s="24">
        <v>2.4E-2</v>
      </c>
      <c r="O403" s="13"/>
      <c r="P403" s="20">
        <v>783</v>
      </c>
      <c r="Q403" s="20">
        <v>783</v>
      </c>
      <c r="R403" s="13"/>
      <c r="S403" s="13"/>
      <c r="T403" s="20">
        <v>783</v>
      </c>
      <c r="U403" s="20">
        <v>783</v>
      </c>
      <c r="V403" s="20">
        <v>783</v>
      </c>
      <c r="W403" s="77">
        <v>3878.9000000000005</v>
      </c>
      <c r="X403" s="77">
        <v>-3095.9000000000005</v>
      </c>
      <c r="Y403" s="77">
        <v>3095.9000000000005</v>
      </c>
      <c r="Z403" s="19">
        <v>3878.9</v>
      </c>
      <c r="AA403" s="20"/>
      <c r="AB403" s="19">
        <f t="shared" si="6"/>
        <v>3878.9</v>
      </c>
    </row>
    <row r="404" spans="1:28" x14ac:dyDescent="0.25">
      <c r="A404" s="6">
        <v>0</v>
      </c>
      <c r="B404" s="8" t="s">
        <v>376</v>
      </c>
      <c r="C404" s="37">
        <v>849</v>
      </c>
      <c r="D404" s="3">
        <v>0</v>
      </c>
      <c r="E404" s="3">
        <v>1502.5</v>
      </c>
      <c r="F404" s="3">
        <v>1493.7</v>
      </c>
      <c r="G404" s="4">
        <v>0.9941430948419302</v>
      </c>
      <c r="H404" s="4">
        <v>0.9941430948419302</v>
      </c>
      <c r="I404" s="76">
        <v>1493.7</v>
      </c>
      <c r="J404" s="1">
        <v>1.7589999999999999</v>
      </c>
      <c r="K404" s="13"/>
      <c r="L404" s="5">
        <v>0.52500000000000002</v>
      </c>
      <c r="M404" s="13"/>
      <c r="N404" s="24">
        <v>0.47499999999999998</v>
      </c>
      <c r="O404" s="13"/>
      <c r="P404" s="20">
        <v>1351.2</v>
      </c>
      <c r="Q404" s="20">
        <v>1351.2</v>
      </c>
      <c r="R404" s="13"/>
      <c r="S404" s="13"/>
      <c r="T404" s="20">
        <v>1351.2</v>
      </c>
      <c r="U404" s="20">
        <v>1351.2</v>
      </c>
      <c r="V404" s="20">
        <v>1351.2</v>
      </c>
      <c r="W404" s="77">
        <v>1982.5</v>
      </c>
      <c r="X404" s="77">
        <v>-631.29999999999995</v>
      </c>
      <c r="Y404" s="77">
        <v>631.29999999999995</v>
      </c>
      <c r="Z404" s="19">
        <v>1982.5</v>
      </c>
      <c r="AA404" s="20"/>
      <c r="AB404" s="19">
        <f t="shared" si="6"/>
        <v>1982.5</v>
      </c>
    </row>
    <row r="405" spans="1:28" x14ac:dyDescent="0.25">
      <c r="A405" s="6">
        <v>0</v>
      </c>
      <c r="B405" s="8" t="s">
        <v>377</v>
      </c>
      <c r="C405" s="37">
        <v>1891</v>
      </c>
      <c r="D405" s="3">
        <v>0</v>
      </c>
      <c r="E405" s="3">
        <v>3031.8</v>
      </c>
      <c r="F405" s="3">
        <v>3130.7</v>
      </c>
      <c r="G405" s="4">
        <v>1.0326208852826702</v>
      </c>
      <c r="H405" s="4">
        <v>1.0326208852826702</v>
      </c>
      <c r="I405" s="76">
        <v>3130.7</v>
      </c>
      <c r="J405" s="1">
        <v>1.6559999999999999</v>
      </c>
      <c r="K405" s="13"/>
      <c r="L405" s="5">
        <v>0.49399999999999999</v>
      </c>
      <c r="M405" s="13"/>
      <c r="N405" s="24">
        <v>0.50600000000000001</v>
      </c>
      <c r="O405" s="13"/>
      <c r="P405" s="20">
        <v>3206</v>
      </c>
      <c r="Q405" s="20">
        <v>3206</v>
      </c>
      <c r="R405" s="13"/>
      <c r="S405" s="13"/>
      <c r="T405" s="20">
        <v>3206</v>
      </c>
      <c r="U405" s="20">
        <v>3206</v>
      </c>
      <c r="V405" s="20">
        <v>3206</v>
      </c>
      <c r="W405" s="77">
        <v>3039.7999999999997</v>
      </c>
      <c r="X405" s="77">
        <v>166.20000000000027</v>
      </c>
      <c r="Y405" s="77">
        <v>0</v>
      </c>
      <c r="Z405" s="19">
        <v>3206</v>
      </c>
      <c r="AA405" s="20"/>
      <c r="AB405" s="19">
        <f t="shared" si="6"/>
        <v>3206</v>
      </c>
    </row>
    <row r="406" spans="1:28" x14ac:dyDescent="0.25">
      <c r="A406" s="6">
        <v>0</v>
      </c>
      <c r="B406" s="8" t="s">
        <v>378</v>
      </c>
      <c r="C406" s="37">
        <v>1861</v>
      </c>
      <c r="D406" s="3">
        <v>0</v>
      </c>
      <c r="E406" s="3">
        <v>2106.6999999999998</v>
      </c>
      <c r="F406" s="3">
        <v>2177.1</v>
      </c>
      <c r="G406" s="4">
        <v>1.0334171927659372</v>
      </c>
      <c r="H406" s="4">
        <v>1.0334171927659372</v>
      </c>
      <c r="I406" s="76">
        <v>2177.1</v>
      </c>
      <c r="J406" s="1">
        <v>1.17</v>
      </c>
      <c r="K406" s="13"/>
      <c r="L406" s="5">
        <v>0.34899999999999998</v>
      </c>
      <c r="M406" s="13"/>
      <c r="N406" s="24">
        <v>0.65100000000000002</v>
      </c>
      <c r="O406" s="13"/>
      <c r="P406" s="20">
        <v>4059.3</v>
      </c>
      <c r="Q406" s="20">
        <v>4059.3</v>
      </c>
      <c r="R406" s="13"/>
      <c r="S406" s="13"/>
      <c r="T406" s="20">
        <v>4059.3</v>
      </c>
      <c r="U406" s="20">
        <v>4059.3</v>
      </c>
      <c r="V406" s="20">
        <v>4059.3</v>
      </c>
      <c r="W406" s="77">
        <v>4351.7999999999993</v>
      </c>
      <c r="X406" s="77">
        <v>-292.49999999999909</v>
      </c>
      <c r="Y406" s="77">
        <v>292.49999999999909</v>
      </c>
      <c r="Z406" s="19">
        <v>4351.8</v>
      </c>
      <c r="AA406" s="20"/>
      <c r="AB406" s="19">
        <f t="shared" si="6"/>
        <v>4351.8</v>
      </c>
    </row>
    <row r="407" spans="1:28" x14ac:dyDescent="0.25">
      <c r="A407" s="6">
        <v>0</v>
      </c>
      <c r="B407" s="8" t="s">
        <v>379</v>
      </c>
      <c r="C407" s="37">
        <v>1201</v>
      </c>
      <c r="D407" s="3">
        <v>0</v>
      </c>
      <c r="E407" s="3">
        <v>1520.5</v>
      </c>
      <c r="F407" s="3">
        <v>1502.5</v>
      </c>
      <c r="G407" s="4">
        <v>0.98816178888523509</v>
      </c>
      <c r="H407" s="4">
        <v>0.98816178888523509</v>
      </c>
      <c r="I407" s="76">
        <v>1502.5</v>
      </c>
      <c r="J407" s="1">
        <v>1.2509999999999999</v>
      </c>
      <c r="K407" s="13"/>
      <c r="L407" s="5">
        <v>0.373</v>
      </c>
      <c r="M407" s="13"/>
      <c r="N407" s="24">
        <v>0.627</v>
      </c>
      <c r="O407" s="13"/>
      <c r="P407" s="20">
        <v>2523.1</v>
      </c>
      <c r="Q407" s="20">
        <v>2523.1</v>
      </c>
      <c r="R407" s="13"/>
      <c r="S407" s="13"/>
      <c r="T407" s="20">
        <v>2523.1</v>
      </c>
      <c r="U407" s="20">
        <v>2523.1</v>
      </c>
      <c r="V407" s="20">
        <v>2523.1</v>
      </c>
      <c r="W407" s="77">
        <v>2963.3999999999996</v>
      </c>
      <c r="X407" s="77">
        <v>-440.29999999999973</v>
      </c>
      <c r="Y407" s="77">
        <v>440.29999999999973</v>
      </c>
      <c r="Z407" s="19">
        <v>2963.4</v>
      </c>
      <c r="AA407" s="20"/>
      <c r="AB407" s="19">
        <f t="shared" si="6"/>
        <v>2963.4</v>
      </c>
    </row>
    <row r="408" spans="1:28" x14ac:dyDescent="0.25">
      <c r="A408" s="6">
        <v>0</v>
      </c>
      <c r="B408" s="8" t="s">
        <v>380</v>
      </c>
      <c r="C408" s="37">
        <v>1419</v>
      </c>
      <c r="D408" s="3">
        <v>0</v>
      </c>
      <c r="E408" s="3">
        <v>1510.1</v>
      </c>
      <c r="F408" s="3">
        <v>1548.1</v>
      </c>
      <c r="G408" s="4">
        <v>1.0251638964306999</v>
      </c>
      <c r="H408" s="4">
        <v>1.0251638964306999</v>
      </c>
      <c r="I408" s="76">
        <v>1548.1</v>
      </c>
      <c r="J408" s="1">
        <v>1.091</v>
      </c>
      <c r="K408" s="13"/>
      <c r="L408" s="5">
        <v>0.32600000000000001</v>
      </c>
      <c r="M408" s="13"/>
      <c r="N408" s="24">
        <v>0.67400000000000004</v>
      </c>
      <c r="O408" s="13"/>
      <c r="P408" s="20">
        <v>3204.5</v>
      </c>
      <c r="Q408" s="20">
        <v>3204.5</v>
      </c>
      <c r="R408" s="13"/>
      <c r="S408" s="13"/>
      <c r="T408" s="20">
        <v>3204.5</v>
      </c>
      <c r="U408" s="20">
        <v>3204.5</v>
      </c>
      <c r="V408" s="20">
        <v>3204.5</v>
      </c>
      <c r="W408" s="77">
        <v>3202.6</v>
      </c>
      <c r="X408" s="77">
        <v>1.9000000000000909</v>
      </c>
      <c r="Y408" s="77">
        <v>0</v>
      </c>
      <c r="Z408" s="19">
        <v>3204.5</v>
      </c>
      <c r="AA408" s="20"/>
      <c r="AB408" s="19">
        <f t="shared" si="6"/>
        <v>3204.5</v>
      </c>
    </row>
    <row r="409" spans="1:28" x14ac:dyDescent="0.25">
      <c r="A409" s="6">
        <v>0</v>
      </c>
      <c r="B409" s="8" t="s">
        <v>381</v>
      </c>
      <c r="C409" s="37">
        <v>1163</v>
      </c>
      <c r="D409" s="3">
        <v>0</v>
      </c>
      <c r="E409" s="3">
        <v>1433.4</v>
      </c>
      <c r="F409" s="3">
        <v>1458.1</v>
      </c>
      <c r="G409" s="4">
        <v>1.0172317566624807</v>
      </c>
      <c r="H409" s="4">
        <v>1.0172317566624807</v>
      </c>
      <c r="I409" s="76">
        <v>1458.1</v>
      </c>
      <c r="J409" s="1">
        <v>1.254</v>
      </c>
      <c r="K409" s="13"/>
      <c r="L409" s="5">
        <v>0.374</v>
      </c>
      <c r="M409" s="13"/>
      <c r="N409" s="24">
        <v>0.626</v>
      </c>
      <c r="O409" s="13"/>
      <c r="P409" s="20">
        <v>2439.3000000000002</v>
      </c>
      <c r="Q409" s="20">
        <v>2439.3000000000002</v>
      </c>
      <c r="R409" s="13"/>
      <c r="S409" s="13"/>
      <c r="T409" s="20">
        <v>2439.3000000000002</v>
      </c>
      <c r="U409" s="20">
        <v>2439.3000000000002</v>
      </c>
      <c r="V409" s="20">
        <v>2439.3000000000002</v>
      </c>
      <c r="W409" s="77">
        <v>3000.1000000000004</v>
      </c>
      <c r="X409" s="77">
        <v>-560.80000000000018</v>
      </c>
      <c r="Y409" s="77">
        <v>560.80000000000018</v>
      </c>
      <c r="Z409" s="19">
        <v>3000.1</v>
      </c>
      <c r="AA409" s="20"/>
      <c r="AB409" s="19">
        <f t="shared" si="6"/>
        <v>3000.1</v>
      </c>
    </row>
    <row r="410" spans="1:28" x14ac:dyDescent="0.25">
      <c r="A410" s="6">
        <v>0</v>
      </c>
      <c r="B410" s="8" t="s">
        <v>382</v>
      </c>
      <c r="C410" s="37">
        <v>1054</v>
      </c>
      <c r="D410" s="3">
        <v>0</v>
      </c>
      <c r="E410" s="3">
        <v>934.5</v>
      </c>
      <c r="F410" s="3">
        <v>955.5</v>
      </c>
      <c r="G410" s="4">
        <v>1.0224719101123596</v>
      </c>
      <c r="H410" s="4">
        <v>1.0224719101123596</v>
      </c>
      <c r="I410" s="76">
        <v>955.5</v>
      </c>
      <c r="J410" s="1">
        <v>0.90700000000000003</v>
      </c>
      <c r="K410" s="13"/>
      <c r="L410" s="5">
        <v>0.27100000000000002</v>
      </c>
      <c r="M410" s="13"/>
      <c r="N410" s="24">
        <v>0.72899999999999998</v>
      </c>
      <c r="O410" s="13"/>
      <c r="P410" s="20">
        <v>2574.5</v>
      </c>
      <c r="Q410" s="20">
        <v>2574.5</v>
      </c>
      <c r="R410" s="13"/>
      <c r="S410" s="13"/>
      <c r="T410" s="20">
        <v>2574.5</v>
      </c>
      <c r="U410" s="20">
        <v>2574.5</v>
      </c>
      <c r="V410" s="20">
        <v>2574.5</v>
      </c>
      <c r="W410" s="77">
        <v>2648.8</v>
      </c>
      <c r="X410" s="77">
        <v>-74.300000000000182</v>
      </c>
      <c r="Y410" s="77">
        <v>74.300000000000182</v>
      </c>
      <c r="Z410" s="19">
        <v>2648.8</v>
      </c>
      <c r="AA410" s="20"/>
      <c r="AB410" s="19">
        <f t="shared" si="6"/>
        <v>2648.8</v>
      </c>
    </row>
    <row r="411" spans="1:28" x14ac:dyDescent="0.25">
      <c r="A411" s="6">
        <v>0</v>
      </c>
      <c r="B411" s="8" t="s">
        <v>383</v>
      </c>
      <c r="C411" s="37">
        <v>2553</v>
      </c>
      <c r="D411" s="3">
        <v>0</v>
      </c>
      <c r="E411" s="3">
        <v>2282.6999999999998</v>
      </c>
      <c r="F411" s="3">
        <v>2361.5</v>
      </c>
      <c r="G411" s="4">
        <v>1.0345205239409472</v>
      </c>
      <c r="H411" s="4">
        <v>1.0345205239409472</v>
      </c>
      <c r="I411" s="76">
        <v>2361.5</v>
      </c>
      <c r="J411" s="1">
        <v>0.92500000000000004</v>
      </c>
      <c r="K411" s="13"/>
      <c r="L411" s="5">
        <v>0.27600000000000002</v>
      </c>
      <c r="M411" s="13"/>
      <c r="N411" s="24">
        <v>0.72399999999999998</v>
      </c>
      <c r="O411" s="13"/>
      <c r="P411" s="20">
        <v>6193.1</v>
      </c>
      <c r="Q411" s="20">
        <v>6193.1</v>
      </c>
      <c r="R411" s="13"/>
      <c r="S411" s="13"/>
      <c r="T411" s="20">
        <v>6193.1</v>
      </c>
      <c r="U411" s="20">
        <v>6193.1</v>
      </c>
      <c r="V411" s="20">
        <v>6193.1</v>
      </c>
      <c r="W411" s="77">
        <v>6059.6</v>
      </c>
      <c r="X411" s="77">
        <v>133.5</v>
      </c>
      <c r="Y411" s="77">
        <v>0</v>
      </c>
      <c r="Z411" s="19">
        <v>6193.1</v>
      </c>
      <c r="AA411" s="20"/>
      <c r="AB411" s="19">
        <f t="shared" si="6"/>
        <v>6193.1</v>
      </c>
    </row>
    <row r="412" spans="1:28" x14ac:dyDescent="0.25">
      <c r="A412" s="6">
        <v>0</v>
      </c>
      <c r="B412" s="8" t="s">
        <v>384</v>
      </c>
      <c r="C412" s="37">
        <v>1765</v>
      </c>
      <c r="D412" s="3">
        <v>0</v>
      </c>
      <c r="E412" s="3">
        <v>1112.5</v>
      </c>
      <c r="F412" s="3">
        <v>1164.5</v>
      </c>
      <c r="G412" s="4">
        <v>1.046741573033708</v>
      </c>
      <c r="H412" s="4">
        <v>1.045874197504796</v>
      </c>
      <c r="I412" s="76">
        <v>1163.5</v>
      </c>
      <c r="J412" s="1">
        <v>0.65900000000000003</v>
      </c>
      <c r="K412" s="13"/>
      <c r="L412" s="5">
        <v>0.19700000000000001</v>
      </c>
      <c r="M412" s="13"/>
      <c r="N412" s="24">
        <v>0.80300000000000005</v>
      </c>
      <c r="O412" s="13"/>
      <c r="P412" s="20">
        <v>4748.8</v>
      </c>
      <c r="Q412" s="20">
        <v>4748.8</v>
      </c>
      <c r="R412" s="13"/>
      <c r="S412" s="13"/>
      <c r="T412" s="20">
        <v>4748.8</v>
      </c>
      <c r="U412" s="20">
        <v>4748.8</v>
      </c>
      <c r="V412" s="20">
        <v>4748.8</v>
      </c>
      <c r="W412" s="77">
        <v>4505.5</v>
      </c>
      <c r="X412" s="77">
        <v>243.30000000000018</v>
      </c>
      <c r="Y412" s="77">
        <v>0</v>
      </c>
      <c r="Z412" s="19">
        <v>4748.8</v>
      </c>
      <c r="AA412" s="20"/>
      <c r="AB412" s="19">
        <f t="shared" si="6"/>
        <v>4748.8</v>
      </c>
    </row>
    <row r="413" spans="1:28" x14ac:dyDescent="0.25">
      <c r="A413" s="6">
        <v>0</v>
      </c>
      <c r="B413" s="8" t="s">
        <v>385</v>
      </c>
      <c r="C413" s="37">
        <v>1047</v>
      </c>
      <c r="D413" s="3">
        <v>0</v>
      </c>
      <c r="E413" s="3">
        <v>881.1</v>
      </c>
      <c r="F413" s="3">
        <v>904.7</v>
      </c>
      <c r="G413" s="4">
        <v>1.0267847009420044</v>
      </c>
      <c r="H413" s="4">
        <v>1.0267847009420044</v>
      </c>
      <c r="I413" s="76">
        <v>904.7</v>
      </c>
      <c r="J413" s="1">
        <v>0.86399999999999999</v>
      </c>
      <c r="K413" s="13"/>
      <c r="L413" s="5">
        <v>0.25800000000000001</v>
      </c>
      <c r="M413" s="13"/>
      <c r="N413" s="24">
        <v>0.74199999999999999</v>
      </c>
      <c r="O413" s="13"/>
      <c r="P413" s="20">
        <v>2603</v>
      </c>
      <c r="Q413" s="20">
        <v>2603</v>
      </c>
      <c r="R413" s="13"/>
      <c r="S413" s="13"/>
      <c r="T413" s="20">
        <v>2603</v>
      </c>
      <c r="U413" s="20">
        <v>2603</v>
      </c>
      <c r="V413" s="20">
        <v>2603</v>
      </c>
      <c r="W413" s="77">
        <v>2502.2000000000003</v>
      </c>
      <c r="X413" s="77">
        <v>100.79999999999973</v>
      </c>
      <c r="Y413" s="77">
        <v>0</v>
      </c>
      <c r="Z413" s="19">
        <v>2603</v>
      </c>
      <c r="AA413" s="20"/>
      <c r="AB413" s="19">
        <f t="shared" si="6"/>
        <v>2603</v>
      </c>
    </row>
    <row r="414" spans="1:28" x14ac:dyDescent="0.25">
      <c r="A414" s="6">
        <v>0</v>
      </c>
      <c r="B414" s="8" t="s">
        <v>386</v>
      </c>
      <c r="C414" s="37">
        <v>1302</v>
      </c>
      <c r="D414" s="3">
        <v>0</v>
      </c>
      <c r="E414" s="3">
        <v>635.1</v>
      </c>
      <c r="F414" s="3">
        <v>655.20000000000005</v>
      </c>
      <c r="G414" s="4">
        <v>1.0316485592820028</v>
      </c>
      <c r="H414" s="4">
        <v>1.0316485592820028</v>
      </c>
      <c r="I414" s="76">
        <v>655.20000000000005</v>
      </c>
      <c r="J414" s="1">
        <v>0.503</v>
      </c>
      <c r="K414" s="13"/>
      <c r="L414" s="5">
        <v>0.15</v>
      </c>
      <c r="M414" s="13"/>
      <c r="N414" s="24">
        <v>0.85</v>
      </c>
      <c r="O414" s="13"/>
      <c r="P414" s="20">
        <v>3708.1</v>
      </c>
      <c r="Q414" s="20">
        <v>3708.1</v>
      </c>
      <c r="R414" s="13"/>
      <c r="S414" s="13"/>
      <c r="T414" s="20">
        <v>3708.1</v>
      </c>
      <c r="U414" s="20">
        <v>3708.1</v>
      </c>
      <c r="V414" s="20">
        <v>3708.1</v>
      </c>
      <c r="W414" s="77">
        <v>3318.6</v>
      </c>
      <c r="X414" s="77">
        <v>389.5</v>
      </c>
      <c r="Y414" s="77">
        <v>0</v>
      </c>
      <c r="Z414" s="19">
        <v>3708.1</v>
      </c>
      <c r="AA414" s="20"/>
      <c r="AB414" s="19">
        <f t="shared" si="6"/>
        <v>3708.1</v>
      </c>
    </row>
    <row r="415" spans="1:28" x14ac:dyDescent="0.25">
      <c r="A415" s="6">
        <v>0</v>
      </c>
      <c r="B415" s="8" t="s">
        <v>387</v>
      </c>
      <c r="C415" s="37">
        <v>1309</v>
      </c>
      <c r="D415" s="3">
        <v>0</v>
      </c>
      <c r="E415" s="3">
        <v>1087.5999999999999</v>
      </c>
      <c r="F415" s="3">
        <v>1128.5</v>
      </c>
      <c r="G415" s="4">
        <v>1.0376057374034573</v>
      </c>
      <c r="H415" s="4">
        <v>1.0376057374034573</v>
      </c>
      <c r="I415" s="76">
        <v>1128.5</v>
      </c>
      <c r="J415" s="1">
        <v>0.86199999999999999</v>
      </c>
      <c r="K415" s="13"/>
      <c r="L415" s="5">
        <v>0.25700000000000001</v>
      </c>
      <c r="M415" s="13"/>
      <c r="N415" s="24">
        <v>0.74299999999999999</v>
      </c>
      <c r="O415" s="13"/>
      <c r="P415" s="20">
        <v>3258.7</v>
      </c>
      <c r="Q415" s="20">
        <v>3258.7</v>
      </c>
      <c r="R415" s="13"/>
      <c r="S415" s="13"/>
      <c r="T415" s="20">
        <v>3258.7</v>
      </c>
      <c r="U415" s="20">
        <v>3258.7</v>
      </c>
      <c r="V415" s="20">
        <v>3258.7</v>
      </c>
      <c r="W415" s="77">
        <v>3217.6</v>
      </c>
      <c r="X415" s="77">
        <v>41.099999999999909</v>
      </c>
      <c r="Y415" s="77">
        <v>0</v>
      </c>
      <c r="Z415" s="19">
        <v>3258.7</v>
      </c>
      <c r="AA415" s="20"/>
      <c r="AB415" s="19">
        <f t="shared" si="6"/>
        <v>3258.7</v>
      </c>
    </row>
    <row r="416" spans="1:28" x14ac:dyDescent="0.25">
      <c r="A416" s="6">
        <v>0</v>
      </c>
      <c r="B416" s="8" t="s">
        <v>388</v>
      </c>
      <c r="C416" s="37">
        <v>1376</v>
      </c>
      <c r="D416" s="3">
        <v>0</v>
      </c>
      <c r="E416" s="3">
        <v>1311.4</v>
      </c>
      <c r="F416" s="3">
        <v>1378.3</v>
      </c>
      <c r="G416" s="4">
        <v>1.0510141833155406</v>
      </c>
      <c r="H416" s="4">
        <v>1.045874197504796</v>
      </c>
      <c r="I416" s="76">
        <v>1371.6</v>
      </c>
      <c r="J416" s="1">
        <v>0.997</v>
      </c>
      <c r="K416" s="13"/>
      <c r="L416" s="5">
        <v>0.29799999999999999</v>
      </c>
      <c r="M416" s="13"/>
      <c r="N416" s="24">
        <v>0.70199999999999996</v>
      </c>
      <c r="O416" s="13"/>
      <c r="P416" s="20">
        <v>3236.5</v>
      </c>
      <c r="Q416" s="20">
        <v>3236.5</v>
      </c>
      <c r="R416" s="13"/>
      <c r="S416" s="13"/>
      <c r="T416" s="20">
        <v>3236.5</v>
      </c>
      <c r="U416" s="20">
        <v>3236.5</v>
      </c>
      <c r="V416" s="20">
        <v>3236.5</v>
      </c>
      <c r="W416" s="77">
        <v>2943.2</v>
      </c>
      <c r="X416" s="77">
        <v>293.30000000000018</v>
      </c>
      <c r="Y416" s="77">
        <v>0</v>
      </c>
      <c r="Z416" s="19">
        <v>3236.5</v>
      </c>
      <c r="AA416" s="20"/>
      <c r="AB416" s="19">
        <f t="shared" si="6"/>
        <v>3236.5</v>
      </c>
    </row>
    <row r="417" spans="1:28" x14ac:dyDescent="0.25">
      <c r="A417" s="6">
        <v>0</v>
      </c>
      <c r="B417" s="8" t="s">
        <v>389</v>
      </c>
      <c r="C417" s="37">
        <v>934</v>
      </c>
      <c r="D417" s="3">
        <v>0</v>
      </c>
      <c r="E417" s="3">
        <v>560.5</v>
      </c>
      <c r="F417" s="3">
        <v>515.5</v>
      </c>
      <c r="G417" s="4">
        <v>0.91971454058876001</v>
      </c>
      <c r="H417" s="4">
        <v>0.91971454058876001</v>
      </c>
      <c r="I417" s="76">
        <v>515.5</v>
      </c>
      <c r="J417" s="1">
        <v>0.55200000000000005</v>
      </c>
      <c r="K417" s="13"/>
      <c r="L417" s="5">
        <v>0.16500000000000001</v>
      </c>
      <c r="M417" s="13"/>
      <c r="N417" s="24">
        <v>0.83499999999999996</v>
      </c>
      <c r="O417" s="13"/>
      <c r="P417" s="20">
        <v>2613.1</v>
      </c>
      <c r="Q417" s="20">
        <v>2613.1</v>
      </c>
      <c r="R417" s="13"/>
      <c r="S417" s="13"/>
      <c r="T417" s="20">
        <v>2613.1</v>
      </c>
      <c r="U417" s="20">
        <v>2613.1</v>
      </c>
      <c r="V417" s="20">
        <v>2613.1</v>
      </c>
      <c r="W417" s="77">
        <v>2375</v>
      </c>
      <c r="X417" s="77">
        <v>238.09999999999991</v>
      </c>
      <c r="Y417" s="77">
        <v>0</v>
      </c>
      <c r="Z417" s="19">
        <v>2613.1</v>
      </c>
      <c r="AA417" s="20"/>
      <c r="AB417" s="19">
        <f t="shared" si="6"/>
        <v>2613.1</v>
      </c>
    </row>
    <row r="418" spans="1:28" x14ac:dyDescent="0.25">
      <c r="A418" s="6">
        <v>0</v>
      </c>
      <c r="B418" s="8" t="s">
        <v>390</v>
      </c>
      <c r="C418" s="37">
        <v>1860</v>
      </c>
      <c r="D418" s="3">
        <v>0</v>
      </c>
      <c r="E418" s="3">
        <v>2258.1</v>
      </c>
      <c r="F418" s="3">
        <v>2304.1999999999998</v>
      </c>
      <c r="G418" s="4">
        <v>1.0204153934723883</v>
      </c>
      <c r="H418" s="4">
        <v>1.0204153934723883</v>
      </c>
      <c r="I418" s="76">
        <v>2304.1999999999998</v>
      </c>
      <c r="J418" s="1">
        <v>1.2390000000000001</v>
      </c>
      <c r="K418" s="13"/>
      <c r="L418" s="5">
        <v>0.37</v>
      </c>
      <c r="M418" s="13"/>
      <c r="N418" s="24">
        <v>0.63</v>
      </c>
      <c r="O418" s="13"/>
      <c r="P418" s="20">
        <v>3926.2</v>
      </c>
      <c r="Q418" s="20">
        <v>3926.2</v>
      </c>
      <c r="R418" s="13"/>
      <c r="S418" s="13"/>
      <c r="T418" s="20">
        <v>3926.2</v>
      </c>
      <c r="U418" s="20">
        <v>3926.2</v>
      </c>
      <c r="V418" s="20">
        <v>3926.2</v>
      </c>
      <c r="W418" s="77">
        <v>4414.9000000000005</v>
      </c>
      <c r="X418" s="77">
        <v>-488.70000000000073</v>
      </c>
      <c r="Y418" s="77">
        <v>488.70000000000073</v>
      </c>
      <c r="Z418" s="19">
        <v>4414.8999999999996</v>
      </c>
      <c r="AA418" s="20"/>
      <c r="AB418" s="19">
        <f t="shared" si="6"/>
        <v>4414.8999999999996</v>
      </c>
    </row>
    <row r="419" spans="1:28" x14ac:dyDescent="0.25">
      <c r="A419" s="6">
        <v>0</v>
      </c>
      <c r="B419" s="8" t="s">
        <v>391</v>
      </c>
      <c r="C419" s="37">
        <v>779</v>
      </c>
      <c r="D419" s="3">
        <v>0</v>
      </c>
      <c r="E419" s="3">
        <v>624.6</v>
      </c>
      <c r="F419" s="3">
        <v>644.5</v>
      </c>
      <c r="G419" s="4">
        <v>1.0318603906500159</v>
      </c>
      <c r="H419" s="4">
        <v>1.0318603906500159</v>
      </c>
      <c r="I419" s="76">
        <v>644.5</v>
      </c>
      <c r="J419" s="1">
        <v>0.82699999999999996</v>
      </c>
      <c r="K419" s="13"/>
      <c r="L419" s="5">
        <v>0.247</v>
      </c>
      <c r="M419" s="13"/>
      <c r="N419" s="24">
        <v>0.753</v>
      </c>
      <c r="O419" s="13"/>
      <c r="P419" s="20">
        <v>1965.4</v>
      </c>
      <c r="Q419" s="20">
        <v>1965.4</v>
      </c>
      <c r="R419" s="13"/>
      <c r="S419" s="13"/>
      <c r="T419" s="20">
        <v>1965.4</v>
      </c>
      <c r="U419" s="20">
        <v>1965.4</v>
      </c>
      <c r="V419" s="20">
        <v>1965.4</v>
      </c>
      <c r="W419" s="77">
        <v>1904.6</v>
      </c>
      <c r="X419" s="77">
        <v>60.800000000000182</v>
      </c>
      <c r="Y419" s="77">
        <v>0</v>
      </c>
      <c r="Z419" s="19">
        <v>1965.4</v>
      </c>
      <c r="AA419" s="20"/>
      <c r="AB419" s="19">
        <f t="shared" si="6"/>
        <v>1965.4</v>
      </c>
    </row>
    <row r="420" spans="1:28" x14ac:dyDescent="0.25">
      <c r="A420" s="6">
        <v>0</v>
      </c>
      <c r="B420" s="8" t="s">
        <v>392</v>
      </c>
      <c r="C420" s="37">
        <v>1160</v>
      </c>
      <c r="D420" s="3">
        <v>0</v>
      </c>
      <c r="E420" s="3">
        <v>864.2</v>
      </c>
      <c r="F420" s="3">
        <v>889.2</v>
      </c>
      <c r="G420" s="4">
        <v>1.0289284887757464</v>
      </c>
      <c r="H420" s="4">
        <v>1.0289284887757464</v>
      </c>
      <c r="I420" s="76">
        <v>889.2</v>
      </c>
      <c r="J420" s="1">
        <v>0.76700000000000002</v>
      </c>
      <c r="K420" s="13"/>
      <c r="L420" s="5">
        <v>0.22900000000000001</v>
      </c>
      <c r="M420" s="13"/>
      <c r="N420" s="24">
        <v>0.77100000000000002</v>
      </c>
      <c r="O420" s="13"/>
      <c r="P420" s="20">
        <v>2996.6</v>
      </c>
      <c r="Q420" s="20">
        <v>2996.6</v>
      </c>
      <c r="R420" s="13"/>
      <c r="S420" s="13"/>
      <c r="T420" s="20">
        <v>2996.6</v>
      </c>
      <c r="U420" s="20">
        <v>2996.6</v>
      </c>
      <c r="V420" s="20">
        <v>2996.6</v>
      </c>
      <c r="W420" s="77">
        <v>2821.5000000000005</v>
      </c>
      <c r="X420" s="77">
        <v>175.09999999999945</v>
      </c>
      <c r="Y420" s="77">
        <v>0</v>
      </c>
      <c r="Z420" s="19">
        <v>2996.6</v>
      </c>
      <c r="AA420" s="20"/>
      <c r="AB420" s="19">
        <f t="shared" si="6"/>
        <v>2996.6</v>
      </c>
    </row>
    <row r="421" spans="1:28" x14ac:dyDescent="0.25">
      <c r="A421" s="6">
        <v>0</v>
      </c>
      <c r="B421" s="8" t="s">
        <v>393</v>
      </c>
      <c r="C421" s="37">
        <v>1043</v>
      </c>
      <c r="D421" s="3">
        <v>0</v>
      </c>
      <c r="E421" s="3">
        <v>995.1</v>
      </c>
      <c r="F421" s="3">
        <v>994.5</v>
      </c>
      <c r="G421" s="4">
        <v>0.99939704552306297</v>
      </c>
      <c r="H421" s="4">
        <v>0.99939704552306297</v>
      </c>
      <c r="I421" s="76">
        <v>994.5</v>
      </c>
      <c r="J421" s="1">
        <v>0.95299999999999996</v>
      </c>
      <c r="K421" s="13"/>
      <c r="L421" s="5">
        <v>0.28399999999999997</v>
      </c>
      <c r="M421" s="13"/>
      <c r="N421" s="24">
        <v>0.71599999999999997</v>
      </c>
      <c r="O421" s="13"/>
      <c r="P421" s="20">
        <v>2502.1999999999998</v>
      </c>
      <c r="Q421" s="20">
        <v>2502.1999999999998</v>
      </c>
      <c r="R421" s="13"/>
      <c r="S421" s="13"/>
      <c r="T421" s="20">
        <v>2502.1999999999998</v>
      </c>
      <c r="U421" s="20">
        <v>2502.1999999999998</v>
      </c>
      <c r="V421" s="20">
        <v>2502.1999999999998</v>
      </c>
      <c r="W421" s="77">
        <v>2509.7999999999997</v>
      </c>
      <c r="X421" s="77">
        <v>-7.5999999999999091</v>
      </c>
      <c r="Y421" s="77">
        <v>7.5999999999999091</v>
      </c>
      <c r="Z421" s="19">
        <v>2509.8000000000002</v>
      </c>
      <c r="AA421" s="20"/>
      <c r="AB421" s="19">
        <f t="shared" si="6"/>
        <v>2509.8000000000002</v>
      </c>
    </row>
    <row r="422" spans="1:28" x14ac:dyDescent="0.25">
      <c r="A422" s="6">
        <v>0</v>
      </c>
      <c r="B422" s="8" t="s">
        <v>394</v>
      </c>
      <c r="C422" s="37">
        <v>1005</v>
      </c>
      <c r="D422" s="3">
        <v>0</v>
      </c>
      <c r="E422" s="3">
        <v>1006.7</v>
      </c>
      <c r="F422" s="3">
        <v>1107.5999999999999</v>
      </c>
      <c r="G422" s="4">
        <v>1.1002284692559847</v>
      </c>
      <c r="H422" s="4">
        <v>1.045874197504796</v>
      </c>
      <c r="I422" s="76">
        <v>1052.9000000000001</v>
      </c>
      <c r="J422" s="1">
        <v>1.048</v>
      </c>
      <c r="K422" s="13"/>
      <c r="L422" s="5">
        <v>0.313</v>
      </c>
      <c r="M422" s="13"/>
      <c r="N422" s="24">
        <v>0.68700000000000006</v>
      </c>
      <c r="O422" s="13"/>
      <c r="P422" s="20">
        <v>2313.4</v>
      </c>
      <c r="Q422" s="20">
        <v>2313.4</v>
      </c>
      <c r="R422" s="13"/>
      <c r="S422" s="13"/>
      <c r="T422" s="20">
        <v>2313.4</v>
      </c>
      <c r="U422" s="20">
        <v>2313.4</v>
      </c>
      <c r="V422" s="20">
        <v>2313.4</v>
      </c>
      <c r="W422" s="77">
        <v>2195.4000000000005</v>
      </c>
      <c r="X422" s="77">
        <v>117.99999999999955</v>
      </c>
      <c r="Y422" s="77">
        <v>0</v>
      </c>
      <c r="Z422" s="19">
        <v>2313.4</v>
      </c>
      <c r="AA422" s="20"/>
      <c r="AB422" s="19">
        <f t="shared" si="6"/>
        <v>2313.4</v>
      </c>
    </row>
    <row r="423" spans="1:28" x14ac:dyDescent="0.25">
      <c r="A423" s="6">
        <v>0</v>
      </c>
      <c r="B423" s="8" t="s">
        <v>395</v>
      </c>
      <c r="C423" s="37">
        <v>1738</v>
      </c>
      <c r="D423" s="3">
        <v>0</v>
      </c>
      <c r="E423" s="3">
        <v>1732.4</v>
      </c>
      <c r="F423" s="3">
        <v>1845.6</v>
      </c>
      <c r="G423" s="4">
        <v>1.0653428769337334</v>
      </c>
      <c r="H423" s="4">
        <v>1.045874197504796</v>
      </c>
      <c r="I423" s="76">
        <v>1811.9</v>
      </c>
      <c r="J423" s="1">
        <v>1.0429999999999999</v>
      </c>
      <c r="K423" s="13"/>
      <c r="L423" s="5">
        <v>0.311</v>
      </c>
      <c r="M423" s="13"/>
      <c r="N423" s="24">
        <v>0.68899999999999995</v>
      </c>
      <c r="O423" s="13"/>
      <c r="P423" s="20">
        <v>4012.3</v>
      </c>
      <c r="Q423" s="20">
        <v>4012.3</v>
      </c>
      <c r="R423" s="13"/>
      <c r="S423" s="13"/>
      <c r="T423" s="20">
        <v>4012.3</v>
      </c>
      <c r="U423" s="20">
        <v>4012.3</v>
      </c>
      <c r="V423" s="20">
        <v>4012.3</v>
      </c>
      <c r="W423" s="77">
        <v>4717.0000000000009</v>
      </c>
      <c r="X423" s="77">
        <v>-704.70000000000073</v>
      </c>
      <c r="Y423" s="77">
        <v>704.70000000000073</v>
      </c>
      <c r="Z423" s="19">
        <v>4717</v>
      </c>
      <c r="AA423" s="20"/>
      <c r="AB423" s="19">
        <f t="shared" si="6"/>
        <v>4717</v>
      </c>
    </row>
    <row r="424" spans="1:28" x14ac:dyDescent="0.25">
      <c r="A424" s="6">
        <v>2</v>
      </c>
      <c r="B424" s="8" t="s">
        <v>10</v>
      </c>
      <c r="C424" s="37">
        <v>58576</v>
      </c>
      <c r="D424" s="3">
        <v>6058</v>
      </c>
      <c r="E424" s="3">
        <v>140116.1</v>
      </c>
      <c r="F424" s="3">
        <v>148678.9</v>
      </c>
      <c r="G424" s="4">
        <v>1.0611121776869323</v>
      </c>
      <c r="H424" s="4">
        <v>1.045874197504796</v>
      </c>
      <c r="I424" s="76">
        <v>146543.79999999999</v>
      </c>
      <c r="J424" s="1">
        <v>2.5019999999999998</v>
      </c>
      <c r="K424" s="21">
        <v>0.36799999999999999</v>
      </c>
      <c r="L424" s="13"/>
      <c r="M424" s="21">
        <v>0.52600000000000002</v>
      </c>
      <c r="N424" s="24"/>
      <c r="O424" s="17">
        <v>209597.4</v>
      </c>
      <c r="P424" s="13"/>
      <c r="Q424" s="20">
        <v>209597.4</v>
      </c>
      <c r="R424" s="9">
        <v>0</v>
      </c>
      <c r="S424" s="32">
        <v>209597.4</v>
      </c>
      <c r="T424" s="13"/>
      <c r="U424" s="20">
        <v>209597.4</v>
      </c>
      <c r="V424" s="20">
        <v>209597.4</v>
      </c>
      <c r="W424" s="77">
        <v>143010.4</v>
      </c>
      <c r="X424" s="77">
        <v>66587</v>
      </c>
      <c r="Y424" s="77">
        <v>0</v>
      </c>
      <c r="Z424" s="19">
        <v>209597.4</v>
      </c>
      <c r="AA424" s="20">
        <v>2350</v>
      </c>
      <c r="AB424" s="19">
        <f t="shared" si="6"/>
        <v>207247.4</v>
      </c>
    </row>
    <row r="425" spans="1:28" x14ac:dyDescent="0.25">
      <c r="A425" s="6">
        <v>1</v>
      </c>
      <c r="B425" s="58" t="s">
        <v>34</v>
      </c>
      <c r="C425" s="22">
        <v>15094</v>
      </c>
      <c r="D425" s="54">
        <v>13848</v>
      </c>
      <c r="E425" s="54">
        <v>58894.5</v>
      </c>
      <c r="F425" s="54">
        <v>58805.7</v>
      </c>
      <c r="G425" s="19"/>
      <c r="H425" s="19"/>
      <c r="I425" s="19">
        <v>58587.8</v>
      </c>
      <c r="J425" s="1"/>
      <c r="K425" s="13"/>
      <c r="L425" s="13"/>
      <c r="M425" s="13"/>
      <c r="N425" s="24"/>
      <c r="O425" s="19">
        <v>57500.6</v>
      </c>
      <c r="P425" s="19">
        <v>26253.8</v>
      </c>
      <c r="Q425" s="19">
        <v>83754.399999999994</v>
      </c>
      <c r="R425" s="19"/>
      <c r="S425" s="19">
        <v>103788.7</v>
      </c>
      <c r="T425" s="54">
        <v>26253.8</v>
      </c>
      <c r="U425" s="54">
        <v>130042.5</v>
      </c>
      <c r="V425" s="54">
        <v>130042.5</v>
      </c>
      <c r="W425" s="54">
        <v>105587.09999999999</v>
      </c>
      <c r="X425" s="54">
        <v>24455.400000000005</v>
      </c>
      <c r="Y425" s="54">
        <v>2337</v>
      </c>
      <c r="Z425" s="54">
        <v>132379.5</v>
      </c>
      <c r="AA425" s="54"/>
      <c r="AB425" s="19">
        <f t="shared" si="6"/>
        <v>132379.5</v>
      </c>
    </row>
    <row r="426" spans="1:28" x14ac:dyDescent="0.25">
      <c r="A426" s="6">
        <v>0</v>
      </c>
      <c r="B426" s="29" t="s">
        <v>396</v>
      </c>
      <c r="C426" s="37">
        <v>525</v>
      </c>
      <c r="D426" s="3">
        <v>0</v>
      </c>
      <c r="E426" s="3">
        <v>685.1</v>
      </c>
      <c r="F426" s="3">
        <v>763.9</v>
      </c>
      <c r="G426" s="4">
        <v>1.1150197051525323</v>
      </c>
      <c r="H426" s="4">
        <v>1.045874197504796</v>
      </c>
      <c r="I426" s="76">
        <v>716.5</v>
      </c>
      <c r="J426" s="1">
        <v>1.365</v>
      </c>
      <c r="K426" s="13"/>
      <c r="L426" s="5">
        <v>0.40699999999999997</v>
      </c>
      <c r="M426" s="13"/>
      <c r="N426" s="24">
        <v>0.59299999999999997</v>
      </c>
      <c r="O426" s="13"/>
      <c r="P426" s="20">
        <v>1043.0999999999999</v>
      </c>
      <c r="Q426" s="20">
        <v>1043.0999999999999</v>
      </c>
      <c r="R426" s="13"/>
      <c r="S426" s="13"/>
      <c r="T426" s="20">
        <v>1043.0999999999999</v>
      </c>
      <c r="U426" s="20">
        <v>1043.0999999999999</v>
      </c>
      <c r="V426" s="20">
        <v>1043.0999999999999</v>
      </c>
      <c r="W426" s="77">
        <v>1231.0999999999997</v>
      </c>
      <c r="X426" s="77">
        <v>-187.99999999999977</v>
      </c>
      <c r="Y426" s="77">
        <v>187.99999999999977</v>
      </c>
      <c r="Z426" s="19">
        <v>1231.0999999999999</v>
      </c>
      <c r="AA426" s="20"/>
      <c r="AB426" s="19">
        <f t="shared" si="6"/>
        <v>1231.0999999999999</v>
      </c>
    </row>
    <row r="427" spans="1:28" x14ac:dyDescent="0.25">
      <c r="A427" s="6">
        <v>0</v>
      </c>
      <c r="B427" s="29" t="s">
        <v>397</v>
      </c>
      <c r="C427" s="37">
        <v>436</v>
      </c>
      <c r="D427" s="3">
        <v>0</v>
      </c>
      <c r="E427" s="3">
        <v>1876</v>
      </c>
      <c r="F427" s="3">
        <v>454.7</v>
      </c>
      <c r="G427" s="4">
        <v>0.24237739872068229</v>
      </c>
      <c r="H427" s="4">
        <v>0.24237739872068229</v>
      </c>
      <c r="I427" s="76">
        <v>454.7</v>
      </c>
      <c r="J427" s="1">
        <v>1.0429999999999999</v>
      </c>
      <c r="K427" s="13"/>
      <c r="L427" s="5">
        <v>0.311</v>
      </c>
      <c r="M427" s="13"/>
      <c r="N427" s="24">
        <v>0.68899999999999995</v>
      </c>
      <c r="O427" s="13"/>
      <c r="P427" s="20">
        <v>1006.5</v>
      </c>
      <c r="Q427" s="20">
        <v>1006.5</v>
      </c>
      <c r="R427" s="13"/>
      <c r="S427" s="13"/>
      <c r="T427" s="20">
        <v>1006.5</v>
      </c>
      <c r="U427" s="20">
        <v>1006.5</v>
      </c>
      <c r="V427" s="20">
        <v>1006.5</v>
      </c>
      <c r="W427" s="77">
        <v>970.09999999999991</v>
      </c>
      <c r="X427" s="77">
        <v>36.400000000000091</v>
      </c>
      <c r="Y427" s="77">
        <v>0</v>
      </c>
      <c r="Z427" s="19">
        <v>1006.5</v>
      </c>
      <c r="AA427" s="20"/>
      <c r="AB427" s="19">
        <f t="shared" si="6"/>
        <v>1006.5</v>
      </c>
    </row>
    <row r="428" spans="1:28" x14ac:dyDescent="0.25">
      <c r="A428" s="6">
        <v>0</v>
      </c>
      <c r="B428" s="29" t="s">
        <v>398</v>
      </c>
      <c r="C428" s="37">
        <v>445</v>
      </c>
      <c r="D428" s="3">
        <v>0</v>
      </c>
      <c r="E428" s="3">
        <v>611.20000000000005</v>
      </c>
      <c r="F428" s="3">
        <v>649.1</v>
      </c>
      <c r="G428" s="4">
        <v>1.0620091623036649</v>
      </c>
      <c r="H428" s="4">
        <v>1.045874197504796</v>
      </c>
      <c r="I428" s="76">
        <v>639.20000000000005</v>
      </c>
      <c r="J428" s="1">
        <v>1.4359999999999999</v>
      </c>
      <c r="K428" s="13"/>
      <c r="L428" s="5">
        <v>0.42899999999999999</v>
      </c>
      <c r="M428" s="13"/>
      <c r="N428" s="24">
        <v>0.57099999999999995</v>
      </c>
      <c r="O428" s="13"/>
      <c r="P428" s="20">
        <v>851.4</v>
      </c>
      <c r="Q428" s="20">
        <v>851.4</v>
      </c>
      <c r="R428" s="13"/>
      <c r="S428" s="13"/>
      <c r="T428" s="20">
        <v>851.4</v>
      </c>
      <c r="U428" s="20">
        <v>851.4</v>
      </c>
      <c r="V428" s="20">
        <v>851.4</v>
      </c>
      <c r="W428" s="77">
        <v>953.90000000000009</v>
      </c>
      <c r="X428" s="77">
        <v>-102.50000000000011</v>
      </c>
      <c r="Y428" s="77">
        <v>102.50000000000011</v>
      </c>
      <c r="Z428" s="19">
        <v>953.9</v>
      </c>
      <c r="AA428" s="20"/>
      <c r="AB428" s="19">
        <f t="shared" si="6"/>
        <v>953.9</v>
      </c>
    </row>
    <row r="429" spans="1:28" x14ac:dyDescent="0.25">
      <c r="A429" s="6">
        <v>0</v>
      </c>
      <c r="B429" s="29" t="s">
        <v>399</v>
      </c>
      <c r="C429" s="37">
        <v>417</v>
      </c>
      <c r="D429" s="3">
        <v>0</v>
      </c>
      <c r="E429" s="3">
        <v>398.5</v>
      </c>
      <c r="F429" s="3">
        <v>376.4</v>
      </c>
      <c r="G429" s="4">
        <v>0.94454203262233372</v>
      </c>
      <c r="H429" s="4">
        <v>0.94454203262233372</v>
      </c>
      <c r="I429" s="76">
        <v>376.4</v>
      </c>
      <c r="J429" s="1">
        <v>0.90300000000000002</v>
      </c>
      <c r="K429" s="13"/>
      <c r="L429" s="5">
        <v>0.27</v>
      </c>
      <c r="M429" s="13"/>
      <c r="N429" s="24">
        <v>0.73</v>
      </c>
      <c r="O429" s="13"/>
      <c r="P429" s="20">
        <v>1019.9</v>
      </c>
      <c r="Q429" s="20">
        <v>1019.9</v>
      </c>
      <c r="R429" s="13"/>
      <c r="S429" s="13"/>
      <c r="T429" s="20">
        <v>1019.9</v>
      </c>
      <c r="U429" s="20">
        <v>1019.9</v>
      </c>
      <c r="V429" s="20">
        <v>1019.9</v>
      </c>
      <c r="W429" s="77">
        <v>873.50000000000011</v>
      </c>
      <c r="X429" s="77">
        <v>146.39999999999986</v>
      </c>
      <c r="Y429" s="77">
        <v>0</v>
      </c>
      <c r="Z429" s="19">
        <v>1019.9</v>
      </c>
      <c r="AA429" s="20"/>
      <c r="AB429" s="19">
        <f t="shared" si="6"/>
        <v>1019.9</v>
      </c>
    </row>
    <row r="430" spans="1:28" x14ac:dyDescent="0.25">
      <c r="A430" s="6">
        <v>0</v>
      </c>
      <c r="B430" s="29" t="s">
        <v>400</v>
      </c>
      <c r="C430" s="37">
        <v>1173</v>
      </c>
      <c r="D430" s="3">
        <v>0</v>
      </c>
      <c r="E430" s="3">
        <v>1242.5999999999999</v>
      </c>
      <c r="F430" s="3">
        <v>1274.3</v>
      </c>
      <c r="G430" s="4">
        <v>1.025511025269596</v>
      </c>
      <c r="H430" s="4">
        <v>1.025511025269596</v>
      </c>
      <c r="I430" s="76">
        <v>1274.3</v>
      </c>
      <c r="J430" s="1">
        <v>1.0860000000000001</v>
      </c>
      <c r="K430" s="13"/>
      <c r="L430" s="5">
        <v>0.32400000000000001</v>
      </c>
      <c r="M430" s="13"/>
      <c r="N430" s="24">
        <v>0.67600000000000005</v>
      </c>
      <c r="O430" s="13"/>
      <c r="P430" s="20">
        <v>2656.8</v>
      </c>
      <c r="Q430" s="20">
        <v>2656.8</v>
      </c>
      <c r="R430" s="13"/>
      <c r="S430" s="13"/>
      <c r="T430" s="20">
        <v>2656.8</v>
      </c>
      <c r="U430" s="20">
        <v>2656.8</v>
      </c>
      <c r="V430" s="20">
        <v>2656.8</v>
      </c>
      <c r="W430" s="77">
        <v>2609.3000000000002</v>
      </c>
      <c r="X430" s="77">
        <v>47.5</v>
      </c>
      <c r="Y430" s="77">
        <v>0</v>
      </c>
      <c r="Z430" s="19">
        <v>2656.8</v>
      </c>
      <c r="AA430" s="20"/>
      <c r="AB430" s="19">
        <f t="shared" si="6"/>
        <v>2656.8</v>
      </c>
    </row>
    <row r="431" spans="1:28" x14ac:dyDescent="0.25">
      <c r="A431" s="6">
        <v>0</v>
      </c>
      <c r="B431" s="29" t="s">
        <v>401</v>
      </c>
      <c r="C431" s="37">
        <v>456</v>
      </c>
      <c r="D431" s="3">
        <v>0</v>
      </c>
      <c r="E431" s="3">
        <v>227.3</v>
      </c>
      <c r="F431" s="3">
        <v>231.6</v>
      </c>
      <c r="G431" s="4">
        <v>1.0189177298724152</v>
      </c>
      <c r="H431" s="4">
        <v>1.0189177298724152</v>
      </c>
      <c r="I431" s="76">
        <v>231.6</v>
      </c>
      <c r="J431" s="1">
        <v>0.50800000000000001</v>
      </c>
      <c r="K431" s="13"/>
      <c r="L431" s="5">
        <v>0.152</v>
      </c>
      <c r="M431" s="13"/>
      <c r="N431" s="24">
        <v>0.84799999999999998</v>
      </c>
      <c r="O431" s="13"/>
      <c r="P431" s="20">
        <v>1295.5999999999999</v>
      </c>
      <c r="Q431" s="20">
        <v>1295.5999999999999</v>
      </c>
      <c r="R431" s="13"/>
      <c r="S431" s="13"/>
      <c r="T431" s="20">
        <v>1295.5999999999999</v>
      </c>
      <c r="U431" s="20">
        <v>1295.5999999999999</v>
      </c>
      <c r="V431" s="20">
        <v>1295.5999999999999</v>
      </c>
      <c r="W431" s="77">
        <v>1164.3000000000002</v>
      </c>
      <c r="X431" s="77">
        <v>131.29999999999973</v>
      </c>
      <c r="Y431" s="77">
        <v>0</v>
      </c>
      <c r="Z431" s="19">
        <v>1295.5999999999999</v>
      </c>
      <c r="AA431" s="20"/>
      <c r="AB431" s="19">
        <f t="shared" si="6"/>
        <v>1295.5999999999999</v>
      </c>
    </row>
    <row r="432" spans="1:28" x14ac:dyDescent="0.25">
      <c r="A432" s="6">
        <v>0</v>
      </c>
      <c r="B432" s="29" t="s">
        <v>402</v>
      </c>
      <c r="C432" s="37">
        <v>315</v>
      </c>
      <c r="D432" s="3">
        <v>0</v>
      </c>
      <c r="E432" s="3">
        <v>640.9</v>
      </c>
      <c r="F432" s="3">
        <v>86</v>
      </c>
      <c r="G432" s="4">
        <v>0.13418630051490094</v>
      </c>
      <c r="H432" s="4">
        <v>0.13418630051490094</v>
      </c>
      <c r="I432" s="76">
        <v>86</v>
      </c>
      <c r="J432" s="1">
        <v>0.27300000000000002</v>
      </c>
      <c r="K432" s="13"/>
      <c r="L432" s="5">
        <v>8.1000000000000003E-2</v>
      </c>
      <c r="M432" s="13"/>
      <c r="N432" s="24">
        <v>0.91900000000000004</v>
      </c>
      <c r="O432" s="13"/>
      <c r="P432" s="20">
        <v>969.9</v>
      </c>
      <c r="Q432" s="20">
        <v>969.9</v>
      </c>
      <c r="R432" s="13"/>
      <c r="S432" s="13"/>
      <c r="T432" s="20">
        <v>969.9</v>
      </c>
      <c r="U432" s="20">
        <v>969.9</v>
      </c>
      <c r="V432" s="20">
        <v>969.9</v>
      </c>
      <c r="W432" s="77">
        <v>821.90000000000009</v>
      </c>
      <c r="X432" s="77">
        <v>147.99999999999989</v>
      </c>
      <c r="Y432" s="77">
        <v>0</v>
      </c>
      <c r="Z432" s="19">
        <v>969.9</v>
      </c>
      <c r="AA432" s="20"/>
      <c r="AB432" s="19">
        <f t="shared" si="6"/>
        <v>969.9</v>
      </c>
    </row>
    <row r="433" spans="1:28" x14ac:dyDescent="0.25">
      <c r="A433" s="6">
        <v>0</v>
      </c>
      <c r="B433" s="29" t="s">
        <v>403</v>
      </c>
      <c r="C433" s="37">
        <v>1004</v>
      </c>
      <c r="D433" s="3">
        <v>0</v>
      </c>
      <c r="E433" s="3">
        <v>539</v>
      </c>
      <c r="F433" s="3">
        <v>551.5</v>
      </c>
      <c r="G433" s="4">
        <v>1.0231910946196661</v>
      </c>
      <c r="H433" s="4">
        <v>1.0231910946196661</v>
      </c>
      <c r="I433" s="76">
        <v>551.5</v>
      </c>
      <c r="J433" s="1">
        <v>0.54900000000000004</v>
      </c>
      <c r="K433" s="13"/>
      <c r="L433" s="5">
        <v>0.16400000000000001</v>
      </c>
      <c r="M433" s="13"/>
      <c r="N433" s="24">
        <v>0.83599999999999997</v>
      </c>
      <c r="O433" s="13"/>
      <c r="P433" s="20">
        <v>2812.3</v>
      </c>
      <c r="Q433" s="20">
        <v>2812.3</v>
      </c>
      <c r="R433" s="13"/>
      <c r="S433" s="13"/>
      <c r="T433" s="20">
        <v>2812.3</v>
      </c>
      <c r="U433" s="20">
        <v>2812.3</v>
      </c>
      <c r="V433" s="20">
        <v>2812.3</v>
      </c>
      <c r="W433" s="77">
        <v>2427.6999999999998</v>
      </c>
      <c r="X433" s="77">
        <v>384.60000000000036</v>
      </c>
      <c r="Y433" s="77">
        <v>0</v>
      </c>
      <c r="Z433" s="19">
        <v>2812.3</v>
      </c>
      <c r="AA433" s="20"/>
      <c r="AB433" s="19">
        <f t="shared" si="6"/>
        <v>2812.3</v>
      </c>
    </row>
    <row r="434" spans="1:28" x14ac:dyDescent="0.25">
      <c r="A434" s="6">
        <v>0</v>
      </c>
      <c r="B434" s="29" t="s">
        <v>404</v>
      </c>
      <c r="C434" s="37">
        <v>505</v>
      </c>
      <c r="D434" s="3">
        <v>0</v>
      </c>
      <c r="E434" s="3">
        <v>650.29999999999995</v>
      </c>
      <c r="F434" s="3">
        <v>694.2</v>
      </c>
      <c r="G434" s="4">
        <v>1.0675073043210828</v>
      </c>
      <c r="H434" s="4">
        <v>1.045874197504796</v>
      </c>
      <c r="I434" s="76">
        <v>680.1</v>
      </c>
      <c r="J434" s="1">
        <v>1.347</v>
      </c>
      <c r="K434" s="13"/>
      <c r="L434" s="5">
        <v>0.40200000000000002</v>
      </c>
      <c r="M434" s="13"/>
      <c r="N434" s="24">
        <v>0.59799999999999998</v>
      </c>
      <c r="O434" s="13"/>
      <c r="P434" s="20">
        <v>1011.8</v>
      </c>
      <c r="Q434" s="20">
        <v>1011.8</v>
      </c>
      <c r="R434" s="13"/>
      <c r="S434" s="13"/>
      <c r="T434" s="20">
        <v>1011.8</v>
      </c>
      <c r="U434" s="20">
        <v>1011.8</v>
      </c>
      <c r="V434" s="20">
        <v>1011.8</v>
      </c>
      <c r="W434" s="77">
        <v>1150.4000000000001</v>
      </c>
      <c r="X434" s="77">
        <v>-138.60000000000014</v>
      </c>
      <c r="Y434" s="77">
        <v>138.60000000000014</v>
      </c>
      <c r="Z434" s="19">
        <v>1150.4000000000001</v>
      </c>
      <c r="AA434" s="20"/>
      <c r="AB434" s="19">
        <f t="shared" si="6"/>
        <v>1150.4000000000001</v>
      </c>
    </row>
    <row r="435" spans="1:28" x14ac:dyDescent="0.25">
      <c r="A435" s="6">
        <v>0</v>
      </c>
      <c r="B435" s="29" t="s">
        <v>405</v>
      </c>
      <c r="C435" s="37">
        <v>660</v>
      </c>
      <c r="D435" s="3">
        <v>0</v>
      </c>
      <c r="E435" s="3">
        <v>595.1</v>
      </c>
      <c r="F435" s="3">
        <v>528.1</v>
      </c>
      <c r="G435" s="4">
        <v>0.88741388002016464</v>
      </c>
      <c r="H435" s="4">
        <v>0.88741388002016464</v>
      </c>
      <c r="I435" s="76">
        <v>528.1</v>
      </c>
      <c r="J435" s="1">
        <v>0.8</v>
      </c>
      <c r="K435" s="13"/>
      <c r="L435" s="5">
        <v>0.23899999999999999</v>
      </c>
      <c r="M435" s="13"/>
      <c r="N435" s="24">
        <v>0.76100000000000001</v>
      </c>
      <c r="O435" s="13"/>
      <c r="P435" s="20">
        <v>1682.9</v>
      </c>
      <c r="Q435" s="20">
        <v>1682.9</v>
      </c>
      <c r="R435" s="13"/>
      <c r="S435" s="13"/>
      <c r="T435" s="20">
        <v>1682.9</v>
      </c>
      <c r="U435" s="20">
        <v>1682.9</v>
      </c>
      <c r="V435" s="20">
        <v>1682.9</v>
      </c>
      <c r="W435" s="77">
        <v>1500.9999999999998</v>
      </c>
      <c r="X435" s="77">
        <v>181.90000000000032</v>
      </c>
      <c r="Y435" s="77">
        <v>0</v>
      </c>
      <c r="Z435" s="19">
        <v>1682.9</v>
      </c>
      <c r="AA435" s="20"/>
      <c r="AB435" s="19">
        <f t="shared" si="6"/>
        <v>1682.9</v>
      </c>
    </row>
    <row r="436" spans="1:28" x14ac:dyDescent="0.25">
      <c r="A436" s="6">
        <v>0</v>
      </c>
      <c r="B436" s="29" t="s">
        <v>406</v>
      </c>
      <c r="C436" s="37">
        <v>127</v>
      </c>
      <c r="D436" s="3">
        <v>0</v>
      </c>
      <c r="E436" s="3">
        <v>119.2</v>
      </c>
      <c r="F436" s="3">
        <v>160.30000000000001</v>
      </c>
      <c r="G436" s="4">
        <v>1.3447986577181208</v>
      </c>
      <c r="H436" s="4">
        <v>1.045874197504796</v>
      </c>
      <c r="I436" s="76">
        <v>124.7</v>
      </c>
      <c r="J436" s="1">
        <v>0.98199999999999998</v>
      </c>
      <c r="K436" s="13"/>
      <c r="L436" s="5">
        <v>0.29299999999999998</v>
      </c>
      <c r="M436" s="13"/>
      <c r="N436" s="24">
        <v>0.70699999999999996</v>
      </c>
      <c r="O436" s="13"/>
      <c r="P436" s="20">
        <v>300.8</v>
      </c>
      <c r="Q436" s="20">
        <v>300.8</v>
      </c>
      <c r="R436" s="13"/>
      <c r="S436" s="13"/>
      <c r="T436" s="20">
        <v>300.8</v>
      </c>
      <c r="U436" s="20">
        <v>300.8</v>
      </c>
      <c r="V436" s="20">
        <v>300.8</v>
      </c>
      <c r="W436" s="77">
        <v>289.39999999999998</v>
      </c>
      <c r="X436" s="77">
        <v>11.400000000000034</v>
      </c>
      <c r="Y436" s="77">
        <v>0</v>
      </c>
      <c r="Z436" s="19">
        <v>300.8</v>
      </c>
      <c r="AA436" s="20"/>
      <c r="AB436" s="19">
        <f t="shared" si="6"/>
        <v>300.8</v>
      </c>
    </row>
    <row r="437" spans="1:28" x14ac:dyDescent="0.25">
      <c r="A437" s="6">
        <v>0</v>
      </c>
      <c r="B437" s="29" t="s">
        <v>274</v>
      </c>
      <c r="C437" s="37">
        <v>288</v>
      </c>
      <c r="D437" s="3">
        <v>0</v>
      </c>
      <c r="E437" s="3">
        <v>258.10000000000002</v>
      </c>
      <c r="F437" s="3">
        <v>236.5</v>
      </c>
      <c r="G437" s="4">
        <v>0.91631150716776433</v>
      </c>
      <c r="H437" s="4">
        <v>0.91631150716776433</v>
      </c>
      <c r="I437" s="76">
        <v>236.5</v>
      </c>
      <c r="J437" s="1">
        <v>0.82099999999999995</v>
      </c>
      <c r="K437" s="13"/>
      <c r="L437" s="5">
        <v>0.245</v>
      </c>
      <c r="M437" s="13"/>
      <c r="N437" s="24">
        <v>0.755</v>
      </c>
      <c r="O437" s="13"/>
      <c r="P437" s="20">
        <v>728.5</v>
      </c>
      <c r="Q437" s="20">
        <v>728.5</v>
      </c>
      <c r="R437" s="13"/>
      <c r="S437" s="13"/>
      <c r="T437" s="20">
        <v>728.5</v>
      </c>
      <c r="U437" s="20">
        <v>728.5</v>
      </c>
      <c r="V437" s="20">
        <v>728.5</v>
      </c>
      <c r="W437" s="77">
        <v>687</v>
      </c>
      <c r="X437" s="77">
        <v>41.5</v>
      </c>
      <c r="Y437" s="77">
        <v>0</v>
      </c>
      <c r="Z437" s="19">
        <v>728.5</v>
      </c>
      <c r="AA437" s="20"/>
      <c r="AB437" s="19">
        <f t="shared" si="6"/>
        <v>728.5</v>
      </c>
    </row>
    <row r="438" spans="1:28" x14ac:dyDescent="0.25">
      <c r="A438" s="6">
        <v>0</v>
      </c>
      <c r="B438" s="29" t="s">
        <v>407</v>
      </c>
      <c r="C438" s="37">
        <v>252</v>
      </c>
      <c r="D438" s="3">
        <v>0</v>
      </c>
      <c r="E438" s="3">
        <v>178.5</v>
      </c>
      <c r="F438" s="3">
        <v>184.3</v>
      </c>
      <c r="G438" s="4">
        <v>1.0324929971988797</v>
      </c>
      <c r="H438" s="4">
        <v>1.0324929971988797</v>
      </c>
      <c r="I438" s="76">
        <v>184.3</v>
      </c>
      <c r="J438" s="1">
        <v>0.73099999999999998</v>
      </c>
      <c r="K438" s="13"/>
      <c r="L438" s="5">
        <v>0.218</v>
      </c>
      <c r="M438" s="13"/>
      <c r="N438" s="24">
        <v>0.78200000000000003</v>
      </c>
      <c r="O438" s="13"/>
      <c r="P438" s="20">
        <v>660.3</v>
      </c>
      <c r="Q438" s="20">
        <v>660.3</v>
      </c>
      <c r="R438" s="13"/>
      <c r="S438" s="13"/>
      <c r="T438" s="20">
        <v>660.3</v>
      </c>
      <c r="U438" s="20">
        <v>660.3</v>
      </c>
      <c r="V438" s="20">
        <v>660.3</v>
      </c>
      <c r="W438" s="77">
        <v>662.4</v>
      </c>
      <c r="X438" s="77">
        <v>-2.1000000000000227</v>
      </c>
      <c r="Y438" s="77">
        <v>2.1000000000000227</v>
      </c>
      <c r="Z438" s="19">
        <v>662.4</v>
      </c>
      <c r="AA438" s="20"/>
      <c r="AB438" s="19">
        <f t="shared" si="6"/>
        <v>662.4</v>
      </c>
    </row>
    <row r="439" spans="1:28" x14ac:dyDescent="0.25">
      <c r="A439" s="6">
        <v>0</v>
      </c>
      <c r="B439" s="29" t="s">
        <v>408</v>
      </c>
      <c r="C439" s="37">
        <v>2660</v>
      </c>
      <c r="D439" s="3">
        <v>0</v>
      </c>
      <c r="E439" s="3">
        <v>2235</v>
      </c>
      <c r="F439" s="3">
        <v>2445.6</v>
      </c>
      <c r="G439" s="4">
        <v>1.0942281879194631</v>
      </c>
      <c r="H439" s="4">
        <v>1.045874197504796</v>
      </c>
      <c r="I439" s="76">
        <v>2337.5</v>
      </c>
      <c r="J439" s="1">
        <v>0.879</v>
      </c>
      <c r="K439" s="13"/>
      <c r="L439" s="5">
        <v>0.26200000000000001</v>
      </c>
      <c r="M439" s="13"/>
      <c r="N439" s="24">
        <v>0.73799999999999999</v>
      </c>
      <c r="O439" s="13"/>
      <c r="P439" s="20">
        <v>6577.4</v>
      </c>
      <c r="Q439" s="20">
        <v>6577.4</v>
      </c>
      <c r="R439" s="13"/>
      <c r="S439" s="13"/>
      <c r="T439" s="20">
        <v>6577.4</v>
      </c>
      <c r="U439" s="20">
        <v>6577.4</v>
      </c>
      <c r="V439" s="20">
        <v>6577.4</v>
      </c>
      <c r="W439" s="77">
        <v>6236.5999999999995</v>
      </c>
      <c r="X439" s="77">
        <v>340.80000000000018</v>
      </c>
      <c r="Y439" s="77">
        <v>0</v>
      </c>
      <c r="Z439" s="19">
        <v>6577.4</v>
      </c>
      <c r="AA439" s="20"/>
      <c r="AB439" s="19">
        <f t="shared" si="6"/>
        <v>6577.4</v>
      </c>
    </row>
    <row r="440" spans="1:28" x14ac:dyDescent="0.25">
      <c r="A440" s="6">
        <v>3</v>
      </c>
      <c r="B440" s="29" t="s">
        <v>409</v>
      </c>
      <c r="C440" s="37">
        <v>5484</v>
      </c>
      <c r="D440" s="3">
        <v>0</v>
      </c>
      <c r="E440" s="3">
        <v>15382.6</v>
      </c>
      <c r="F440" s="3">
        <v>15538.2</v>
      </c>
      <c r="G440" s="4">
        <v>1.0101153251075892</v>
      </c>
      <c r="H440" s="4">
        <v>1.0101153251075892</v>
      </c>
      <c r="I440" s="76">
        <v>15538.2</v>
      </c>
      <c r="J440" s="1">
        <v>2.8330000000000002</v>
      </c>
      <c r="K440" s="13"/>
      <c r="L440" s="5">
        <v>0.84599999999999997</v>
      </c>
      <c r="M440" s="13"/>
      <c r="N440" s="24">
        <v>0.154</v>
      </c>
      <c r="O440" s="13"/>
      <c r="P440" s="20">
        <v>2829.7</v>
      </c>
      <c r="Q440" s="20">
        <v>2829.7</v>
      </c>
      <c r="R440" s="13"/>
      <c r="S440" s="13"/>
      <c r="T440" s="20">
        <v>2829.7</v>
      </c>
      <c r="U440" s="20">
        <v>2829.7</v>
      </c>
      <c r="V440" s="20">
        <v>2829.7</v>
      </c>
      <c r="W440" s="77">
        <v>4735.5</v>
      </c>
      <c r="X440" s="77">
        <v>-1905.8000000000002</v>
      </c>
      <c r="Y440" s="77">
        <v>1905.8000000000002</v>
      </c>
      <c r="Z440" s="19">
        <v>4735.5</v>
      </c>
      <c r="AA440" s="20"/>
      <c r="AB440" s="19">
        <f t="shared" si="6"/>
        <v>4735.5</v>
      </c>
    </row>
    <row r="441" spans="1:28" x14ac:dyDescent="0.25">
      <c r="A441" s="6">
        <v>0</v>
      </c>
      <c r="B441" s="29" t="s">
        <v>410</v>
      </c>
      <c r="C441" s="37">
        <v>347</v>
      </c>
      <c r="D441" s="3">
        <v>0</v>
      </c>
      <c r="E441" s="3">
        <v>339.7</v>
      </c>
      <c r="F441" s="3">
        <v>358.1</v>
      </c>
      <c r="G441" s="4">
        <v>1.0541654400942009</v>
      </c>
      <c r="H441" s="4">
        <v>1.045874197504796</v>
      </c>
      <c r="I441" s="76">
        <v>355.3</v>
      </c>
      <c r="J441" s="1">
        <v>1.024</v>
      </c>
      <c r="K441" s="13"/>
      <c r="L441" s="5">
        <v>0.30599999999999999</v>
      </c>
      <c r="M441" s="13"/>
      <c r="N441" s="24">
        <v>0.69399999999999995</v>
      </c>
      <c r="O441" s="13"/>
      <c r="P441" s="20">
        <v>806.9</v>
      </c>
      <c r="Q441" s="20">
        <v>806.9</v>
      </c>
      <c r="R441" s="13"/>
      <c r="S441" s="13"/>
      <c r="T441" s="20">
        <v>806.9</v>
      </c>
      <c r="U441" s="20">
        <v>806.9</v>
      </c>
      <c r="V441" s="20">
        <v>806.9</v>
      </c>
      <c r="W441" s="77">
        <v>789.90000000000009</v>
      </c>
      <c r="X441" s="77">
        <v>16.999999999999886</v>
      </c>
      <c r="Y441" s="77">
        <v>0</v>
      </c>
      <c r="Z441" s="19">
        <v>806.9</v>
      </c>
      <c r="AA441" s="20"/>
      <c r="AB441" s="19">
        <f t="shared" si="6"/>
        <v>806.9</v>
      </c>
    </row>
    <row r="442" spans="1:28" x14ac:dyDescent="0.25">
      <c r="A442" s="6">
        <v>2</v>
      </c>
      <c r="B442" s="8" t="s">
        <v>10</v>
      </c>
      <c r="C442" s="37">
        <v>15094</v>
      </c>
      <c r="D442" s="3">
        <v>13848</v>
      </c>
      <c r="E442" s="3">
        <v>32915.4</v>
      </c>
      <c r="F442" s="3">
        <v>34272.9</v>
      </c>
      <c r="G442" s="4">
        <v>1.0412420933666309</v>
      </c>
      <c r="H442" s="4">
        <v>1.0412420933666309</v>
      </c>
      <c r="I442" s="76">
        <v>34272.9</v>
      </c>
      <c r="J442" s="1">
        <v>2.2709999999999999</v>
      </c>
      <c r="K442" s="21">
        <v>0.33400000000000002</v>
      </c>
      <c r="L442" s="13"/>
      <c r="M442" s="21">
        <v>0.56000000000000005</v>
      </c>
      <c r="N442" s="24"/>
      <c r="O442" s="17">
        <v>57500.6</v>
      </c>
      <c r="P442" s="13"/>
      <c r="Q442" s="20">
        <v>57500.6</v>
      </c>
      <c r="R442" s="9">
        <v>0.80500000000000005</v>
      </c>
      <c r="S442" s="32">
        <v>103788.7</v>
      </c>
      <c r="T442" s="13"/>
      <c r="U442" s="20">
        <v>103788.7</v>
      </c>
      <c r="V442" s="20">
        <v>103788.7</v>
      </c>
      <c r="W442" s="77">
        <v>78483.099999999991</v>
      </c>
      <c r="X442" s="77">
        <v>25305.600000000006</v>
      </c>
      <c r="Y442" s="77">
        <v>0</v>
      </c>
      <c r="Z442" s="19">
        <v>103788.7</v>
      </c>
      <c r="AA442" s="20"/>
      <c r="AB442" s="19">
        <f t="shared" si="6"/>
        <v>103788.7</v>
      </c>
    </row>
    <row r="443" spans="1:28" x14ac:dyDescent="0.25">
      <c r="A443" s="6">
        <v>1</v>
      </c>
      <c r="B443" s="61" t="s">
        <v>35</v>
      </c>
      <c r="C443" s="22">
        <v>11621</v>
      </c>
      <c r="D443" s="54">
        <v>4061</v>
      </c>
      <c r="E443" s="54">
        <v>36703.1</v>
      </c>
      <c r="F443" s="54">
        <v>38874.299999999996</v>
      </c>
      <c r="G443" s="19"/>
      <c r="H443" s="19"/>
      <c r="I443" s="19">
        <v>38300.6</v>
      </c>
      <c r="J443" s="1"/>
      <c r="K443" s="13"/>
      <c r="L443" s="13"/>
      <c r="M443" s="13"/>
      <c r="N443" s="24"/>
      <c r="O443" s="19">
        <v>47590.5</v>
      </c>
      <c r="P443" s="19">
        <v>23840.800000000003</v>
      </c>
      <c r="Q443" s="19">
        <v>71431.3</v>
      </c>
      <c r="R443" s="19"/>
      <c r="S443" s="19">
        <v>70767.100000000006</v>
      </c>
      <c r="T443" s="54">
        <v>23840.800000000003</v>
      </c>
      <c r="U443" s="54">
        <v>94607.900000000009</v>
      </c>
      <c r="V443" s="54">
        <v>94607.900000000009</v>
      </c>
      <c r="W443" s="54">
        <v>36411.999999999985</v>
      </c>
      <c r="X443" s="54">
        <v>58195.900000000023</v>
      </c>
      <c r="Y443" s="54">
        <v>2107.8999999999996</v>
      </c>
      <c r="Z443" s="54">
        <v>96715.800000000017</v>
      </c>
      <c r="AA443" s="54"/>
      <c r="AB443" s="19">
        <f t="shared" si="6"/>
        <v>96715.800000000017</v>
      </c>
    </row>
    <row r="444" spans="1:28" x14ac:dyDescent="0.25">
      <c r="A444" s="6">
        <v>0</v>
      </c>
      <c r="B444" s="8" t="s">
        <v>291</v>
      </c>
      <c r="C444" s="37">
        <v>1033</v>
      </c>
      <c r="D444" s="3">
        <v>0</v>
      </c>
      <c r="E444" s="3">
        <v>1136.5</v>
      </c>
      <c r="F444" s="3">
        <v>1253.2</v>
      </c>
      <c r="G444" s="4">
        <v>1.1026836779586451</v>
      </c>
      <c r="H444" s="4">
        <v>1.045874197504796</v>
      </c>
      <c r="I444" s="76">
        <v>1188.5999999999999</v>
      </c>
      <c r="J444" s="1">
        <v>1.151</v>
      </c>
      <c r="K444" s="13"/>
      <c r="L444" s="5">
        <v>0.34399999999999997</v>
      </c>
      <c r="M444" s="13"/>
      <c r="N444" s="24">
        <v>0.65600000000000003</v>
      </c>
      <c r="O444" s="13"/>
      <c r="P444" s="20">
        <v>2270.5</v>
      </c>
      <c r="Q444" s="20">
        <v>2270.5</v>
      </c>
      <c r="R444" s="13"/>
      <c r="S444" s="13"/>
      <c r="T444" s="20">
        <v>2270.5</v>
      </c>
      <c r="U444" s="20">
        <v>2270.5</v>
      </c>
      <c r="V444" s="20">
        <v>2270.5</v>
      </c>
      <c r="W444" s="77">
        <v>2323.3000000000002</v>
      </c>
      <c r="X444" s="77">
        <v>-52.800000000000182</v>
      </c>
      <c r="Y444" s="77">
        <v>52.800000000000182</v>
      </c>
      <c r="Z444" s="19">
        <v>2323.3000000000002</v>
      </c>
      <c r="AA444" s="20"/>
      <c r="AB444" s="19">
        <f t="shared" si="6"/>
        <v>2323.3000000000002</v>
      </c>
    </row>
    <row r="445" spans="1:28" x14ac:dyDescent="0.25">
      <c r="A445" s="6">
        <v>0</v>
      </c>
      <c r="B445" s="8" t="s">
        <v>411</v>
      </c>
      <c r="C445" s="37">
        <v>808</v>
      </c>
      <c r="D445" s="3">
        <v>0</v>
      </c>
      <c r="E445" s="3">
        <v>564.4</v>
      </c>
      <c r="F445" s="3">
        <v>589.79999999999995</v>
      </c>
      <c r="G445" s="4">
        <v>1.0450035435861091</v>
      </c>
      <c r="H445" s="4">
        <v>1.0450035435861091</v>
      </c>
      <c r="I445" s="76">
        <v>589.79999999999995</v>
      </c>
      <c r="J445" s="1">
        <v>0.73</v>
      </c>
      <c r="K445" s="13"/>
      <c r="L445" s="5">
        <v>0.218</v>
      </c>
      <c r="M445" s="13"/>
      <c r="N445" s="24">
        <v>0.78200000000000003</v>
      </c>
      <c r="O445" s="13"/>
      <c r="P445" s="20">
        <v>2117.1</v>
      </c>
      <c r="Q445" s="20">
        <v>2117.1</v>
      </c>
      <c r="R445" s="13"/>
      <c r="S445" s="13"/>
      <c r="T445" s="20">
        <v>2117.1</v>
      </c>
      <c r="U445" s="20">
        <v>2117.1</v>
      </c>
      <c r="V445" s="20">
        <v>2117.1</v>
      </c>
      <c r="W445" s="77">
        <v>2198.8999999999996</v>
      </c>
      <c r="X445" s="77">
        <v>-81.799999999999727</v>
      </c>
      <c r="Y445" s="77">
        <v>81.799999999999727</v>
      </c>
      <c r="Z445" s="19">
        <v>2198.9</v>
      </c>
      <c r="AA445" s="20"/>
      <c r="AB445" s="19">
        <f t="shared" si="6"/>
        <v>2198.9</v>
      </c>
    </row>
    <row r="446" spans="1:28" x14ac:dyDescent="0.25">
      <c r="A446" s="6">
        <v>0</v>
      </c>
      <c r="B446" s="8" t="s">
        <v>412</v>
      </c>
      <c r="C446" s="37">
        <v>500</v>
      </c>
      <c r="D446" s="3">
        <v>0</v>
      </c>
      <c r="E446" s="3">
        <v>1704.2</v>
      </c>
      <c r="F446" s="3">
        <v>2032.8</v>
      </c>
      <c r="G446" s="4">
        <v>1.1928177443961976</v>
      </c>
      <c r="H446" s="4">
        <v>1.045874197504796</v>
      </c>
      <c r="I446" s="76">
        <v>1782.4</v>
      </c>
      <c r="J446" s="1">
        <v>3.5649999999999999</v>
      </c>
      <c r="K446" s="13"/>
      <c r="L446" s="5">
        <v>1.0640000000000001</v>
      </c>
      <c r="M446" s="13"/>
      <c r="N446" s="24">
        <v>0</v>
      </c>
      <c r="O446" s="13"/>
      <c r="P446" s="20">
        <v>0</v>
      </c>
      <c r="Q446" s="20">
        <v>0</v>
      </c>
      <c r="R446" s="13"/>
      <c r="S446" s="13"/>
      <c r="T446" s="20">
        <v>0</v>
      </c>
      <c r="U446" s="20">
        <v>0</v>
      </c>
      <c r="V446" s="20">
        <v>0</v>
      </c>
      <c r="W446" s="77">
        <v>574.20000000000005</v>
      </c>
      <c r="X446" s="77">
        <v>-574.20000000000005</v>
      </c>
      <c r="Y446" s="77">
        <v>574.20000000000005</v>
      </c>
      <c r="Z446" s="19">
        <v>574.20000000000005</v>
      </c>
      <c r="AA446" s="20"/>
      <c r="AB446" s="19">
        <f t="shared" si="6"/>
        <v>574.20000000000005</v>
      </c>
    </row>
    <row r="447" spans="1:28" x14ac:dyDescent="0.25">
      <c r="A447" s="6">
        <v>0</v>
      </c>
      <c r="B447" s="8" t="s">
        <v>413</v>
      </c>
      <c r="C447" s="37">
        <v>840</v>
      </c>
      <c r="D447" s="3">
        <v>0</v>
      </c>
      <c r="E447" s="3">
        <v>486.4</v>
      </c>
      <c r="F447" s="3">
        <v>507.2</v>
      </c>
      <c r="G447" s="4">
        <v>1.0427631578947369</v>
      </c>
      <c r="H447" s="4">
        <v>1.0427631578947369</v>
      </c>
      <c r="I447" s="76">
        <v>507.2</v>
      </c>
      <c r="J447" s="1">
        <v>0.60399999999999998</v>
      </c>
      <c r="K447" s="13"/>
      <c r="L447" s="5">
        <v>0.18</v>
      </c>
      <c r="M447" s="13"/>
      <c r="N447" s="24">
        <v>0.82</v>
      </c>
      <c r="O447" s="13"/>
      <c r="P447" s="20">
        <v>2307.9</v>
      </c>
      <c r="Q447" s="20">
        <v>2307.9</v>
      </c>
      <c r="R447" s="13"/>
      <c r="S447" s="13"/>
      <c r="T447" s="20">
        <v>2307.9</v>
      </c>
      <c r="U447" s="20">
        <v>2307.9</v>
      </c>
      <c r="V447" s="20">
        <v>2307.9</v>
      </c>
      <c r="W447" s="77">
        <v>2149.8999999999996</v>
      </c>
      <c r="X447" s="77">
        <v>158.00000000000045</v>
      </c>
      <c r="Y447" s="77">
        <v>0</v>
      </c>
      <c r="Z447" s="19">
        <v>2307.9</v>
      </c>
      <c r="AA447" s="20"/>
      <c r="AB447" s="19">
        <f t="shared" si="6"/>
        <v>2307.9</v>
      </c>
    </row>
    <row r="448" spans="1:28" x14ac:dyDescent="0.25">
      <c r="A448" s="6">
        <v>0</v>
      </c>
      <c r="B448" s="8" t="s">
        <v>414</v>
      </c>
      <c r="C448" s="37">
        <v>654</v>
      </c>
      <c r="D448" s="3">
        <v>0</v>
      </c>
      <c r="E448" s="3">
        <v>537.6</v>
      </c>
      <c r="F448" s="3">
        <v>562</v>
      </c>
      <c r="G448" s="4">
        <v>1.0453869047619047</v>
      </c>
      <c r="H448" s="4">
        <v>1.0453869047619047</v>
      </c>
      <c r="I448" s="76">
        <v>562</v>
      </c>
      <c r="J448" s="1">
        <v>0.85899999999999999</v>
      </c>
      <c r="K448" s="13"/>
      <c r="L448" s="5">
        <v>0.25600000000000001</v>
      </c>
      <c r="M448" s="13"/>
      <c r="N448" s="24">
        <v>0.74399999999999999</v>
      </c>
      <c r="O448" s="13"/>
      <c r="P448" s="20">
        <v>1630.3</v>
      </c>
      <c r="Q448" s="20">
        <v>1630.3</v>
      </c>
      <c r="R448" s="13"/>
      <c r="S448" s="13"/>
      <c r="T448" s="20">
        <v>1630.3</v>
      </c>
      <c r="U448" s="20">
        <v>1630.3</v>
      </c>
      <c r="V448" s="20">
        <v>1630.3</v>
      </c>
      <c r="W448" s="77">
        <v>1659.6</v>
      </c>
      <c r="X448" s="77">
        <v>-29.299999999999955</v>
      </c>
      <c r="Y448" s="77">
        <v>29.299999999999955</v>
      </c>
      <c r="Z448" s="19">
        <v>1659.6</v>
      </c>
      <c r="AA448" s="20"/>
      <c r="AB448" s="19">
        <f t="shared" si="6"/>
        <v>1659.6</v>
      </c>
    </row>
    <row r="449" spans="1:28" x14ac:dyDescent="0.25">
      <c r="A449" s="6">
        <v>0</v>
      </c>
      <c r="B449" s="8" t="s">
        <v>415</v>
      </c>
      <c r="C449" s="37">
        <v>369</v>
      </c>
      <c r="D449" s="3">
        <v>0</v>
      </c>
      <c r="E449" s="3">
        <v>302.5</v>
      </c>
      <c r="F449" s="3">
        <v>327.39999999999998</v>
      </c>
      <c r="G449" s="4">
        <v>1.0823140495867767</v>
      </c>
      <c r="H449" s="4">
        <v>1.045874197504796</v>
      </c>
      <c r="I449" s="76">
        <v>316.39999999999998</v>
      </c>
      <c r="J449" s="1">
        <v>0.85699999999999998</v>
      </c>
      <c r="K449" s="13"/>
      <c r="L449" s="5">
        <v>0.25600000000000001</v>
      </c>
      <c r="M449" s="13"/>
      <c r="N449" s="24">
        <v>0.74399999999999999</v>
      </c>
      <c r="O449" s="13"/>
      <c r="P449" s="20">
        <v>919.9</v>
      </c>
      <c r="Q449" s="20">
        <v>919.9</v>
      </c>
      <c r="R449" s="13"/>
      <c r="S449" s="13"/>
      <c r="T449" s="20">
        <v>919.9</v>
      </c>
      <c r="U449" s="20">
        <v>919.9</v>
      </c>
      <c r="V449" s="20">
        <v>919.9</v>
      </c>
      <c r="W449" s="77">
        <v>942.60000000000014</v>
      </c>
      <c r="X449" s="77">
        <v>-22.700000000000159</v>
      </c>
      <c r="Y449" s="77">
        <v>22.700000000000159</v>
      </c>
      <c r="Z449" s="19">
        <v>942.6</v>
      </c>
      <c r="AA449" s="20"/>
      <c r="AB449" s="19">
        <f t="shared" si="6"/>
        <v>942.6</v>
      </c>
    </row>
    <row r="450" spans="1:28" x14ac:dyDescent="0.25">
      <c r="A450" s="6">
        <v>0</v>
      </c>
      <c r="B450" s="8" t="s">
        <v>416</v>
      </c>
      <c r="C450" s="37">
        <v>326</v>
      </c>
      <c r="D450" s="3">
        <v>0</v>
      </c>
      <c r="E450" s="3">
        <v>312.8</v>
      </c>
      <c r="F450" s="3">
        <v>325.10000000000002</v>
      </c>
      <c r="G450" s="4">
        <v>1.0393222506393862</v>
      </c>
      <c r="H450" s="4">
        <v>1.0393222506393862</v>
      </c>
      <c r="I450" s="76">
        <v>325.10000000000002</v>
      </c>
      <c r="J450" s="1">
        <v>0.997</v>
      </c>
      <c r="K450" s="13"/>
      <c r="L450" s="5">
        <v>0.29799999999999999</v>
      </c>
      <c r="M450" s="13"/>
      <c r="N450" s="24">
        <v>0.70199999999999996</v>
      </c>
      <c r="O450" s="13"/>
      <c r="P450" s="20">
        <v>766.8</v>
      </c>
      <c r="Q450" s="20">
        <v>766.8</v>
      </c>
      <c r="R450" s="13"/>
      <c r="S450" s="13"/>
      <c r="T450" s="20">
        <v>766.8</v>
      </c>
      <c r="U450" s="20">
        <v>766.8</v>
      </c>
      <c r="V450" s="20">
        <v>766.8</v>
      </c>
      <c r="W450" s="77">
        <v>882.6</v>
      </c>
      <c r="X450" s="77">
        <v>-115.80000000000007</v>
      </c>
      <c r="Y450" s="77">
        <v>115.80000000000007</v>
      </c>
      <c r="Z450" s="19">
        <v>882.6</v>
      </c>
      <c r="AA450" s="20"/>
      <c r="AB450" s="19">
        <f t="shared" si="6"/>
        <v>882.6</v>
      </c>
    </row>
    <row r="451" spans="1:28" x14ac:dyDescent="0.25">
      <c r="A451" s="6">
        <v>0</v>
      </c>
      <c r="B451" s="8" t="s">
        <v>417</v>
      </c>
      <c r="C451" s="37">
        <v>434</v>
      </c>
      <c r="D451" s="3">
        <v>0</v>
      </c>
      <c r="E451" s="3">
        <v>177.6</v>
      </c>
      <c r="F451" s="3">
        <v>185.8</v>
      </c>
      <c r="G451" s="4">
        <v>1.0461711711711712</v>
      </c>
      <c r="H451" s="4">
        <v>1.045874197504796</v>
      </c>
      <c r="I451" s="76">
        <v>185.7</v>
      </c>
      <c r="J451" s="1">
        <v>0.42799999999999999</v>
      </c>
      <c r="K451" s="13"/>
      <c r="L451" s="5">
        <v>0.128</v>
      </c>
      <c r="M451" s="13"/>
      <c r="N451" s="24">
        <v>0.872</v>
      </c>
      <c r="O451" s="13"/>
      <c r="P451" s="20">
        <v>1268</v>
      </c>
      <c r="Q451" s="20">
        <v>1268</v>
      </c>
      <c r="R451" s="13"/>
      <c r="S451" s="13"/>
      <c r="T451" s="20">
        <v>1268</v>
      </c>
      <c r="U451" s="20">
        <v>1268</v>
      </c>
      <c r="V451" s="20">
        <v>1268</v>
      </c>
      <c r="W451" s="77">
        <v>1294.0999999999999</v>
      </c>
      <c r="X451" s="77">
        <v>-26.099999999999909</v>
      </c>
      <c r="Y451" s="77">
        <v>26.099999999999909</v>
      </c>
      <c r="Z451" s="19">
        <v>1294.0999999999999</v>
      </c>
      <c r="AA451" s="20"/>
      <c r="AB451" s="19">
        <f t="shared" si="6"/>
        <v>1294.0999999999999</v>
      </c>
    </row>
    <row r="452" spans="1:28" x14ac:dyDescent="0.25">
      <c r="A452" s="6">
        <v>0</v>
      </c>
      <c r="B452" s="8" t="s">
        <v>418</v>
      </c>
      <c r="C452" s="37">
        <v>566</v>
      </c>
      <c r="D452" s="3">
        <v>0</v>
      </c>
      <c r="E452" s="3">
        <v>381.1</v>
      </c>
      <c r="F452" s="3">
        <v>396.4</v>
      </c>
      <c r="G452" s="4">
        <v>1.0401469430595642</v>
      </c>
      <c r="H452" s="4">
        <v>1.0401469430595642</v>
      </c>
      <c r="I452" s="76">
        <v>396.4</v>
      </c>
      <c r="J452" s="1">
        <v>0.7</v>
      </c>
      <c r="K452" s="13"/>
      <c r="L452" s="5">
        <v>0.20899999999999999</v>
      </c>
      <c r="M452" s="13"/>
      <c r="N452" s="24">
        <v>0.79100000000000004</v>
      </c>
      <c r="O452" s="13"/>
      <c r="P452" s="20">
        <v>1500.1</v>
      </c>
      <c r="Q452" s="20">
        <v>1500.1</v>
      </c>
      <c r="R452" s="13"/>
      <c r="S452" s="13"/>
      <c r="T452" s="20">
        <v>1500.1</v>
      </c>
      <c r="U452" s="20">
        <v>1500.1</v>
      </c>
      <c r="V452" s="20">
        <v>1500.1</v>
      </c>
      <c r="W452" s="77">
        <v>1351</v>
      </c>
      <c r="X452" s="77">
        <v>149.09999999999991</v>
      </c>
      <c r="Y452" s="77">
        <v>0</v>
      </c>
      <c r="Z452" s="19">
        <v>1500.1</v>
      </c>
      <c r="AA452" s="20"/>
      <c r="AB452" s="19">
        <f t="shared" si="6"/>
        <v>1500.1</v>
      </c>
    </row>
    <row r="453" spans="1:28" x14ac:dyDescent="0.25">
      <c r="A453" s="6">
        <v>3</v>
      </c>
      <c r="B453" s="8" t="s">
        <v>419</v>
      </c>
      <c r="C453" s="37">
        <v>4068</v>
      </c>
      <c r="D453" s="3">
        <v>0</v>
      </c>
      <c r="E453" s="3">
        <v>7058.8</v>
      </c>
      <c r="F453" s="3">
        <v>7311.9</v>
      </c>
      <c r="G453" s="4">
        <v>1.0358559528531761</v>
      </c>
      <c r="H453" s="4">
        <v>1.0358559528531761</v>
      </c>
      <c r="I453" s="76">
        <v>7311.9</v>
      </c>
      <c r="J453" s="1">
        <v>1.7969999999999999</v>
      </c>
      <c r="K453" s="13"/>
      <c r="L453" s="5">
        <v>0.53600000000000003</v>
      </c>
      <c r="M453" s="13"/>
      <c r="N453" s="24">
        <v>0.46400000000000002</v>
      </c>
      <c r="O453" s="13"/>
      <c r="P453" s="20">
        <v>6324.4</v>
      </c>
      <c r="Q453" s="20">
        <v>6324.4</v>
      </c>
      <c r="R453" s="13"/>
      <c r="S453" s="13"/>
      <c r="T453" s="20">
        <v>6324.4</v>
      </c>
      <c r="U453" s="20">
        <v>6324.4</v>
      </c>
      <c r="V453" s="20">
        <v>6324.4</v>
      </c>
      <c r="W453" s="77">
        <v>7062.5999999999995</v>
      </c>
      <c r="X453" s="77">
        <v>-738.19999999999982</v>
      </c>
      <c r="Y453" s="77">
        <v>738.19999999999982</v>
      </c>
      <c r="Z453" s="19">
        <v>7062.6</v>
      </c>
      <c r="AA453" s="20"/>
      <c r="AB453" s="19">
        <f t="shared" si="6"/>
        <v>7062.6</v>
      </c>
    </row>
    <row r="454" spans="1:28" x14ac:dyDescent="0.25">
      <c r="A454" s="6">
        <v>0</v>
      </c>
      <c r="B454" s="8" t="s">
        <v>70</v>
      </c>
      <c r="C454" s="37">
        <v>710</v>
      </c>
      <c r="D454" s="3">
        <v>0</v>
      </c>
      <c r="E454" s="3">
        <v>915.9</v>
      </c>
      <c r="F454" s="3">
        <v>949.8</v>
      </c>
      <c r="G454" s="4">
        <v>1.0370127743203406</v>
      </c>
      <c r="H454" s="4">
        <v>1.0370127743203406</v>
      </c>
      <c r="I454" s="76">
        <v>949.8</v>
      </c>
      <c r="J454" s="1">
        <v>1.3380000000000001</v>
      </c>
      <c r="K454" s="13"/>
      <c r="L454" s="5">
        <v>0.39900000000000002</v>
      </c>
      <c r="M454" s="13"/>
      <c r="N454" s="24">
        <v>0.60099999999999998</v>
      </c>
      <c r="O454" s="13"/>
      <c r="P454" s="20">
        <v>1429.7</v>
      </c>
      <c r="Q454" s="20">
        <v>1429.7</v>
      </c>
      <c r="R454" s="13"/>
      <c r="S454" s="13"/>
      <c r="T454" s="20">
        <v>1429.7</v>
      </c>
      <c r="U454" s="20">
        <v>1429.7</v>
      </c>
      <c r="V454" s="20">
        <v>1429.7</v>
      </c>
      <c r="W454" s="77">
        <v>1772.9999999999998</v>
      </c>
      <c r="X454" s="77">
        <v>-343.29999999999973</v>
      </c>
      <c r="Y454" s="77">
        <v>343.29999999999973</v>
      </c>
      <c r="Z454" s="19">
        <v>1773</v>
      </c>
      <c r="AA454" s="20"/>
      <c r="AB454" s="19">
        <f t="shared" si="6"/>
        <v>1773</v>
      </c>
    </row>
    <row r="455" spans="1:28" x14ac:dyDescent="0.25">
      <c r="A455" s="6">
        <v>0</v>
      </c>
      <c r="B455" s="8" t="s">
        <v>420</v>
      </c>
      <c r="C455" s="37">
        <v>746</v>
      </c>
      <c r="D455" s="3">
        <v>0</v>
      </c>
      <c r="E455" s="3">
        <v>616.6</v>
      </c>
      <c r="F455" s="3">
        <v>644</v>
      </c>
      <c r="G455" s="4">
        <v>1.0444372364579955</v>
      </c>
      <c r="H455" s="4">
        <v>1.0444372364579955</v>
      </c>
      <c r="I455" s="76">
        <v>644</v>
      </c>
      <c r="J455" s="1">
        <v>0.86299999999999999</v>
      </c>
      <c r="K455" s="13"/>
      <c r="L455" s="5">
        <v>0.25800000000000001</v>
      </c>
      <c r="M455" s="13"/>
      <c r="N455" s="24">
        <v>0.74199999999999999</v>
      </c>
      <c r="O455" s="13"/>
      <c r="P455" s="20">
        <v>1854.7</v>
      </c>
      <c r="Q455" s="20">
        <v>1854.7</v>
      </c>
      <c r="R455" s="13"/>
      <c r="S455" s="13"/>
      <c r="T455" s="20">
        <v>1854.7</v>
      </c>
      <c r="U455" s="20">
        <v>1854.7</v>
      </c>
      <c r="V455" s="20">
        <v>1854.7</v>
      </c>
      <c r="W455" s="77">
        <v>1978.4</v>
      </c>
      <c r="X455" s="77">
        <v>-123.70000000000005</v>
      </c>
      <c r="Y455" s="77">
        <v>123.70000000000005</v>
      </c>
      <c r="Z455" s="19">
        <v>1978.4</v>
      </c>
      <c r="AA455" s="20"/>
      <c r="AB455" s="19">
        <f t="shared" si="6"/>
        <v>1978.4</v>
      </c>
    </row>
    <row r="456" spans="1:28" x14ac:dyDescent="0.25">
      <c r="A456" s="6">
        <v>0</v>
      </c>
      <c r="B456" s="8" t="s">
        <v>259</v>
      </c>
      <c r="C456" s="37">
        <v>567</v>
      </c>
      <c r="D456" s="3">
        <v>0</v>
      </c>
      <c r="E456" s="3">
        <v>428.6</v>
      </c>
      <c r="F456" s="3">
        <v>449.3</v>
      </c>
      <c r="G456" s="4">
        <v>1.0482967802146523</v>
      </c>
      <c r="H456" s="4">
        <v>1.045874197504796</v>
      </c>
      <c r="I456" s="76">
        <v>448.3</v>
      </c>
      <c r="J456" s="1">
        <v>0.79100000000000004</v>
      </c>
      <c r="K456" s="13"/>
      <c r="L456" s="5">
        <v>0.23599999999999999</v>
      </c>
      <c r="M456" s="13"/>
      <c r="N456" s="24">
        <v>0.76400000000000001</v>
      </c>
      <c r="O456" s="13"/>
      <c r="P456" s="20">
        <v>1451.4</v>
      </c>
      <c r="Q456" s="20">
        <v>1451.4</v>
      </c>
      <c r="R456" s="13"/>
      <c r="S456" s="13"/>
      <c r="T456" s="20">
        <v>1451.4</v>
      </c>
      <c r="U456" s="20">
        <v>1451.4</v>
      </c>
      <c r="V456" s="20">
        <v>1451.4</v>
      </c>
      <c r="W456" s="77">
        <v>1356.8</v>
      </c>
      <c r="X456" s="77">
        <v>94.600000000000136</v>
      </c>
      <c r="Y456" s="77">
        <v>0</v>
      </c>
      <c r="Z456" s="19">
        <v>1451.4</v>
      </c>
      <c r="AA456" s="20"/>
      <c r="AB456" s="19">
        <f t="shared" si="6"/>
        <v>1451.4</v>
      </c>
    </row>
    <row r="457" spans="1:28" x14ac:dyDescent="0.25">
      <c r="A457" s="6">
        <v>2</v>
      </c>
      <c r="B457" s="8" t="s">
        <v>10</v>
      </c>
      <c r="C457" s="37">
        <v>11621</v>
      </c>
      <c r="D457" s="3">
        <v>4061</v>
      </c>
      <c r="E457" s="3">
        <v>22080.1</v>
      </c>
      <c r="F457" s="3">
        <v>23339.599999999999</v>
      </c>
      <c r="G457" s="4">
        <v>1.0570423141199541</v>
      </c>
      <c r="H457" s="4">
        <v>1.045874197504796</v>
      </c>
      <c r="I457" s="76">
        <v>23093</v>
      </c>
      <c r="J457" s="1">
        <v>1.9870000000000001</v>
      </c>
      <c r="K457" s="21">
        <v>0.29199999999999998</v>
      </c>
      <c r="L457" s="13"/>
      <c r="M457" s="21">
        <v>0.60199999999999998</v>
      </c>
      <c r="N457" s="24"/>
      <c r="O457" s="17">
        <v>47590.5</v>
      </c>
      <c r="P457" s="13"/>
      <c r="Q457" s="20">
        <v>47590.5</v>
      </c>
      <c r="R457" s="9">
        <v>0.48699999999999999</v>
      </c>
      <c r="S457" s="32">
        <v>70767.100000000006</v>
      </c>
      <c r="T457" s="13"/>
      <c r="U457" s="20">
        <v>70767.100000000006</v>
      </c>
      <c r="V457" s="20">
        <v>70767.100000000006</v>
      </c>
      <c r="W457" s="77">
        <v>10864.999999999989</v>
      </c>
      <c r="X457" s="77">
        <v>59902.10000000002</v>
      </c>
      <c r="Y457" s="77">
        <v>0</v>
      </c>
      <c r="Z457" s="19">
        <v>70767.100000000006</v>
      </c>
      <c r="AA457" s="20"/>
      <c r="AB457" s="19">
        <f t="shared" si="6"/>
        <v>70767.100000000006</v>
      </c>
    </row>
    <row r="458" spans="1:28" x14ac:dyDescent="0.25">
      <c r="A458" s="6">
        <v>1</v>
      </c>
      <c r="B458" s="60" t="s">
        <v>36</v>
      </c>
      <c r="C458" s="22">
        <v>24137</v>
      </c>
      <c r="D458" s="54">
        <v>5515</v>
      </c>
      <c r="E458" s="54">
        <v>94870.399999999994</v>
      </c>
      <c r="F458" s="54">
        <v>80765.900000000009</v>
      </c>
      <c r="G458" s="19"/>
      <c r="H458" s="19"/>
      <c r="I458" s="19">
        <v>80760.100000000006</v>
      </c>
      <c r="J458" s="1"/>
      <c r="K458" s="13"/>
      <c r="L458" s="13"/>
      <c r="M458" s="13"/>
      <c r="N458" s="24"/>
      <c r="O458" s="19">
        <v>91457.4</v>
      </c>
      <c r="P458" s="19">
        <v>55383.700000000004</v>
      </c>
      <c r="Q458" s="19">
        <v>146841.1</v>
      </c>
      <c r="R458" s="19"/>
      <c r="S458" s="19">
        <v>111212.2</v>
      </c>
      <c r="T458" s="54">
        <v>55383.700000000004</v>
      </c>
      <c r="U458" s="54">
        <v>166595.9</v>
      </c>
      <c r="V458" s="54">
        <v>166595.9</v>
      </c>
      <c r="W458" s="54">
        <v>88823.5</v>
      </c>
      <c r="X458" s="54">
        <v>77772.399999999994</v>
      </c>
      <c r="Y458" s="54">
        <v>403.40000000000123</v>
      </c>
      <c r="Z458" s="54">
        <v>166999.29999999999</v>
      </c>
      <c r="AA458" s="54">
        <v>77848.5</v>
      </c>
      <c r="AB458" s="19">
        <f t="shared" si="6"/>
        <v>89150.799999999988</v>
      </c>
    </row>
    <row r="459" spans="1:28" x14ac:dyDescent="0.25">
      <c r="A459" s="6">
        <v>3</v>
      </c>
      <c r="B459" s="8" t="s">
        <v>421</v>
      </c>
      <c r="C459" s="37">
        <v>8716</v>
      </c>
      <c r="D459" s="3">
        <v>0</v>
      </c>
      <c r="E459" s="3">
        <v>16290.5</v>
      </c>
      <c r="F459" s="3">
        <v>14721.1</v>
      </c>
      <c r="G459" s="4">
        <v>0.90366164328903353</v>
      </c>
      <c r="H459" s="4">
        <v>0.90366164328903353</v>
      </c>
      <c r="I459" s="76">
        <v>14721.1</v>
      </c>
      <c r="J459" s="1">
        <v>1.6890000000000001</v>
      </c>
      <c r="K459" s="13"/>
      <c r="L459" s="5">
        <v>0.504</v>
      </c>
      <c r="M459" s="13"/>
      <c r="N459" s="24">
        <v>0.496</v>
      </c>
      <c r="O459" s="13"/>
      <c r="P459" s="20">
        <v>14485</v>
      </c>
      <c r="Q459" s="20">
        <v>14485</v>
      </c>
      <c r="R459" s="13"/>
      <c r="S459" s="13"/>
      <c r="T459" s="20">
        <v>14485</v>
      </c>
      <c r="U459" s="20">
        <v>14485</v>
      </c>
      <c r="V459" s="20">
        <v>14485</v>
      </c>
      <c r="W459" s="77">
        <v>14789.400000000001</v>
      </c>
      <c r="X459" s="77">
        <v>-304.40000000000146</v>
      </c>
      <c r="Y459" s="77">
        <v>304.40000000000146</v>
      </c>
      <c r="Z459" s="19">
        <v>14789.4</v>
      </c>
      <c r="AA459" s="20"/>
      <c r="AB459" s="19">
        <f t="shared" ref="AB459:AB522" si="7">Z459-AA459</f>
        <v>14789.4</v>
      </c>
    </row>
    <row r="460" spans="1:28" x14ac:dyDescent="0.25">
      <c r="A460" s="6">
        <v>0</v>
      </c>
      <c r="B460" s="8" t="s">
        <v>422</v>
      </c>
      <c r="C460" s="37">
        <v>1517</v>
      </c>
      <c r="D460" s="3">
        <v>0</v>
      </c>
      <c r="E460" s="3">
        <v>728.8</v>
      </c>
      <c r="F460" s="3">
        <v>747.2</v>
      </c>
      <c r="G460" s="4">
        <v>1.0252469813391878</v>
      </c>
      <c r="H460" s="4">
        <v>1.0252469813391878</v>
      </c>
      <c r="I460" s="76">
        <v>747.2</v>
      </c>
      <c r="J460" s="1">
        <v>0.49299999999999999</v>
      </c>
      <c r="K460" s="13"/>
      <c r="L460" s="5">
        <v>0.14699999999999999</v>
      </c>
      <c r="M460" s="13"/>
      <c r="N460" s="24">
        <v>0.85299999999999998</v>
      </c>
      <c r="O460" s="13"/>
      <c r="P460" s="20">
        <v>4335.6000000000004</v>
      </c>
      <c r="Q460" s="20">
        <v>4335.6000000000004</v>
      </c>
      <c r="R460" s="13"/>
      <c r="S460" s="13"/>
      <c r="T460" s="20">
        <v>4335.6000000000004</v>
      </c>
      <c r="U460" s="20">
        <v>4335.6000000000004</v>
      </c>
      <c r="V460" s="20">
        <v>4335.6000000000004</v>
      </c>
      <c r="W460" s="77">
        <v>4097.0999999999995</v>
      </c>
      <c r="X460" s="77">
        <v>238.50000000000091</v>
      </c>
      <c r="Y460" s="77">
        <v>0</v>
      </c>
      <c r="Z460" s="19">
        <v>4335.6000000000004</v>
      </c>
      <c r="AA460" s="20"/>
      <c r="AB460" s="19">
        <f t="shared" si="7"/>
        <v>4335.6000000000004</v>
      </c>
    </row>
    <row r="461" spans="1:28" x14ac:dyDescent="0.25">
      <c r="A461" s="6">
        <v>0</v>
      </c>
      <c r="B461" s="8" t="s">
        <v>423</v>
      </c>
      <c r="C461" s="37">
        <v>960</v>
      </c>
      <c r="D461" s="3">
        <v>0</v>
      </c>
      <c r="E461" s="3">
        <v>694.2</v>
      </c>
      <c r="F461" s="3">
        <v>706.1</v>
      </c>
      <c r="G461" s="4">
        <v>1.0171420339959665</v>
      </c>
      <c r="H461" s="4">
        <v>1.0171420339959665</v>
      </c>
      <c r="I461" s="76">
        <v>706.1</v>
      </c>
      <c r="J461" s="1">
        <v>0.73599999999999999</v>
      </c>
      <c r="K461" s="13"/>
      <c r="L461" s="5">
        <v>0.22</v>
      </c>
      <c r="M461" s="13"/>
      <c r="N461" s="24">
        <v>0.78</v>
      </c>
      <c r="O461" s="13"/>
      <c r="P461" s="20">
        <v>2508.9</v>
      </c>
      <c r="Q461" s="20">
        <v>2508.9</v>
      </c>
      <c r="R461" s="13"/>
      <c r="S461" s="13"/>
      <c r="T461" s="20">
        <v>2508.9</v>
      </c>
      <c r="U461" s="20">
        <v>2508.9</v>
      </c>
      <c r="V461" s="20">
        <v>2508.9</v>
      </c>
      <c r="W461" s="77">
        <v>2522.2999999999997</v>
      </c>
      <c r="X461" s="77">
        <v>-13.399999999999636</v>
      </c>
      <c r="Y461" s="77">
        <v>13.399999999999636</v>
      </c>
      <c r="Z461" s="19">
        <v>2522.3000000000002</v>
      </c>
      <c r="AA461" s="20"/>
      <c r="AB461" s="19">
        <f t="shared" si="7"/>
        <v>2522.3000000000002</v>
      </c>
    </row>
    <row r="462" spans="1:28" x14ac:dyDescent="0.25">
      <c r="A462" s="6">
        <v>0</v>
      </c>
      <c r="B462" s="8" t="s">
        <v>424</v>
      </c>
      <c r="C462" s="37">
        <v>1502</v>
      </c>
      <c r="D462" s="3">
        <v>0</v>
      </c>
      <c r="E462" s="3">
        <v>1196.5999999999999</v>
      </c>
      <c r="F462" s="3">
        <v>1094.2</v>
      </c>
      <c r="G462" s="4">
        <v>0.91442420190539875</v>
      </c>
      <c r="H462" s="4">
        <v>0.91442420190539875</v>
      </c>
      <c r="I462" s="76">
        <v>1094.2</v>
      </c>
      <c r="J462" s="1">
        <v>0.72799999999999998</v>
      </c>
      <c r="K462" s="13"/>
      <c r="L462" s="5">
        <v>0.217</v>
      </c>
      <c r="M462" s="13"/>
      <c r="N462" s="24">
        <v>0.78300000000000003</v>
      </c>
      <c r="O462" s="13"/>
      <c r="P462" s="20">
        <v>3940.5</v>
      </c>
      <c r="Q462" s="20">
        <v>3940.5</v>
      </c>
      <c r="R462" s="13"/>
      <c r="S462" s="13"/>
      <c r="T462" s="20">
        <v>3940.5</v>
      </c>
      <c r="U462" s="20">
        <v>3940.5</v>
      </c>
      <c r="V462" s="20">
        <v>3940.5</v>
      </c>
      <c r="W462" s="77">
        <v>3753.7999999999997</v>
      </c>
      <c r="X462" s="77">
        <v>186.70000000000027</v>
      </c>
      <c r="Y462" s="77">
        <v>0</v>
      </c>
      <c r="Z462" s="19">
        <v>3940.5</v>
      </c>
      <c r="AA462" s="20"/>
      <c r="AB462" s="19">
        <f t="shared" si="7"/>
        <v>3940.5</v>
      </c>
    </row>
    <row r="463" spans="1:28" x14ac:dyDescent="0.25">
      <c r="A463" s="6">
        <v>0</v>
      </c>
      <c r="B463" s="8" t="s">
        <v>425</v>
      </c>
      <c r="C463" s="37">
        <v>634</v>
      </c>
      <c r="D463" s="3">
        <v>0</v>
      </c>
      <c r="E463" s="3">
        <v>276.10000000000002</v>
      </c>
      <c r="F463" s="3">
        <v>278.39999999999998</v>
      </c>
      <c r="G463" s="4">
        <v>1.0083303151032232</v>
      </c>
      <c r="H463" s="4">
        <v>1.0083303151032232</v>
      </c>
      <c r="I463" s="76">
        <v>278.39999999999998</v>
      </c>
      <c r="J463" s="1">
        <v>0.439</v>
      </c>
      <c r="K463" s="13"/>
      <c r="L463" s="5">
        <v>0.13100000000000001</v>
      </c>
      <c r="M463" s="13"/>
      <c r="N463" s="24">
        <v>0.86899999999999999</v>
      </c>
      <c r="O463" s="13"/>
      <c r="P463" s="20">
        <v>1846</v>
      </c>
      <c r="Q463" s="20">
        <v>1846</v>
      </c>
      <c r="R463" s="13"/>
      <c r="S463" s="13"/>
      <c r="T463" s="20">
        <v>1846</v>
      </c>
      <c r="U463" s="20">
        <v>1846</v>
      </c>
      <c r="V463" s="20">
        <v>1846</v>
      </c>
      <c r="W463" s="77">
        <v>1696.5</v>
      </c>
      <c r="X463" s="77">
        <v>149.5</v>
      </c>
      <c r="Y463" s="77">
        <v>0</v>
      </c>
      <c r="Z463" s="19">
        <v>1846</v>
      </c>
      <c r="AA463" s="20"/>
      <c r="AB463" s="19">
        <f t="shared" si="7"/>
        <v>1846</v>
      </c>
    </row>
    <row r="464" spans="1:28" x14ac:dyDescent="0.25">
      <c r="A464" s="6">
        <v>0</v>
      </c>
      <c r="B464" s="8" t="s">
        <v>426</v>
      </c>
      <c r="C464" s="37">
        <v>910</v>
      </c>
      <c r="D464" s="3">
        <v>0</v>
      </c>
      <c r="E464" s="3">
        <v>360.3</v>
      </c>
      <c r="F464" s="3">
        <v>382.6</v>
      </c>
      <c r="G464" s="4">
        <v>1.0618928670552317</v>
      </c>
      <c r="H464" s="4">
        <v>1.045874197504796</v>
      </c>
      <c r="I464" s="76">
        <v>376.8</v>
      </c>
      <c r="J464" s="1">
        <v>0.41399999999999998</v>
      </c>
      <c r="K464" s="13"/>
      <c r="L464" s="5">
        <v>0.124</v>
      </c>
      <c r="M464" s="13"/>
      <c r="N464" s="24">
        <v>0.876</v>
      </c>
      <c r="O464" s="13"/>
      <c r="P464" s="20">
        <v>2670.9</v>
      </c>
      <c r="Q464" s="20">
        <v>2670.9</v>
      </c>
      <c r="R464" s="13"/>
      <c r="S464" s="13"/>
      <c r="T464" s="20">
        <v>2670.9</v>
      </c>
      <c r="U464" s="20">
        <v>2670.9</v>
      </c>
      <c r="V464" s="20">
        <v>2670.9</v>
      </c>
      <c r="W464" s="77">
        <v>2415.8000000000002</v>
      </c>
      <c r="X464" s="77">
        <v>255.09999999999991</v>
      </c>
      <c r="Y464" s="77">
        <v>0</v>
      </c>
      <c r="Z464" s="19">
        <v>2670.9</v>
      </c>
      <c r="AA464" s="20"/>
      <c r="AB464" s="19">
        <f t="shared" si="7"/>
        <v>2670.9</v>
      </c>
    </row>
    <row r="465" spans="1:28" x14ac:dyDescent="0.25">
      <c r="A465" s="6">
        <v>0</v>
      </c>
      <c r="B465" s="8" t="s">
        <v>427</v>
      </c>
      <c r="C465" s="37">
        <v>3278</v>
      </c>
      <c r="D465" s="3">
        <v>0</v>
      </c>
      <c r="E465" s="3">
        <v>5704.9</v>
      </c>
      <c r="F465" s="3">
        <v>4195.7</v>
      </c>
      <c r="G465" s="4">
        <v>0.73545548563515573</v>
      </c>
      <c r="H465" s="4">
        <v>0.73545548563515573</v>
      </c>
      <c r="I465" s="76">
        <v>4195.7</v>
      </c>
      <c r="J465" s="1">
        <v>1.28</v>
      </c>
      <c r="K465" s="13"/>
      <c r="L465" s="5">
        <v>0.38200000000000001</v>
      </c>
      <c r="M465" s="13"/>
      <c r="N465" s="24">
        <v>0.61799999999999999</v>
      </c>
      <c r="O465" s="13"/>
      <c r="P465" s="20">
        <v>6787.6</v>
      </c>
      <c r="Q465" s="20">
        <v>6787.6</v>
      </c>
      <c r="R465" s="13"/>
      <c r="S465" s="13"/>
      <c r="T465" s="20">
        <v>6787.6</v>
      </c>
      <c r="U465" s="20">
        <v>6787.6</v>
      </c>
      <c r="V465" s="20">
        <v>6787.6</v>
      </c>
      <c r="W465" s="77">
        <v>5619.2</v>
      </c>
      <c r="X465" s="77">
        <v>1168.4000000000005</v>
      </c>
      <c r="Y465" s="77">
        <v>0</v>
      </c>
      <c r="Z465" s="19">
        <v>6787.6</v>
      </c>
      <c r="AA465" s="20"/>
      <c r="AB465" s="19">
        <f t="shared" si="7"/>
        <v>6787.6</v>
      </c>
    </row>
    <row r="466" spans="1:28" x14ac:dyDescent="0.25">
      <c r="A466" s="6">
        <v>0</v>
      </c>
      <c r="B466" s="8" t="s">
        <v>428</v>
      </c>
      <c r="C466" s="37">
        <v>698</v>
      </c>
      <c r="D466" s="3">
        <v>0</v>
      </c>
      <c r="E466" s="3">
        <v>226.5</v>
      </c>
      <c r="F466" s="3">
        <v>236</v>
      </c>
      <c r="G466" s="4">
        <v>1.0419426048565121</v>
      </c>
      <c r="H466" s="4">
        <v>1.0419426048565121</v>
      </c>
      <c r="I466" s="76">
        <v>236</v>
      </c>
      <c r="J466" s="1">
        <v>0.33800000000000002</v>
      </c>
      <c r="K466" s="13"/>
      <c r="L466" s="5">
        <v>0.10100000000000001</v>
      </c>
      <c r="M466" s="13"/>
      <c r="N466" s="24">
        <v>0.89900000000000002</v>
      </c>
      <c r="O466" s="13"/>
      <c r="P466" s="20">
        <v>2102.5</v>
      </c>
      <c r="Q466" s="20">
        <v>2102.5</v>
      </c>
      <c r="R466" s="13"/>
      <c r="S466" s="13"/>
      <c r="T466" s="20">
        <v>2102.5</v>
      </c>
      <c r="U466" s="20">
        <v>2102.5</v>
      </c>
      <c r="V466" s="20">
        <v>2102.5</v>
      </c>
      <c r="W466" s="77">
        <v>1919.7999999999997</v>
      </c>
      <c r="X466" s="77">
        <v>182.70000000000027</v>
      </c>
      <c r="Y466" s="77">
        <v>0</v>
      </c>
      <c r="Z466" s="19">
        <v>2102.5</v>
      </c>
      <c r="AA466" s="20"/>
      <c r="AB466" s="19">
        <f t="shared" si="7"/>
        <v>2102.5</v>
      </c>
    </row>
    <row r="467" spans="1:28" x14ac:dyDescent="0.25">
      <c r="A467" s="6">
        <v>0</v>
      </c>
      <c r="B467" s="8" t="s">
        <v>429</v>
      </c>
      <c r="C467" s="37">
        <v>542</v>
      </c>
      <c r="D467" s="3">
        <v>0</v>
      </c>
      <c r="E467" s="3">
        <v>315.39999999999998</v>
      </c>
      <c r="F467" s="3">
        <v>316.5</v>
      </c>
      <c r="G467" s="4">
        <v>1.0034876347495245</v>
      </c>
      <c r="H467" s="4">
        <v>1.0034876347495245</v>
      </c>
      <c r="I467" s="76">
        <v>316.5</v>
      </c>
      <c r="J467" s="1">
        <v>0.58399999999999996</v>
      </c>
      <c r="K467" s="13"/>
      <c r="L467" s="5">
        <v>0.17399999999999999</v>
      </c>
      <c r="M467" s="13"/>
      <c r="N467" s="24">
        <v>0.82599999999999996</v>
      </c>
      <c r="O467" s="13"/>
      <c r="P467" s="20">
        <v>1500</v>
      </c>
      <c r="Q467" s="20">
        <v>1500</v>
      </c>
      <c r="R467" s="13"/>
      <c r="S467" s="13"/>
      <c r="T467" s="20">
        <v>1500</v>
      </c>
      <c r="U467" s="20">
        <v>1500</v>
      </c>
      <c r="V467" s="20">
        <v>1500</v>
      </c>
      <c r="W467" s="77">
        <v>1473.2</v>
      </c>
      <c r="X467" s="77">
        <v>26.799999999999955</v>
      </c>
      <c r="Y467" s="77">
        <v>0</v>
      </c>
      <c r="Z467" s="19">
        <v>1500</v>
      </c>
      <c r="AA467" s="20"/>
      <c r="AB467" s="19">
        <f t="shared" si="7"/>
        <v>1500</v>
      </c>
    </row>
    <row r="468" spans="1:28" x14ac:dyDescent="0.25">
      <c r="A468" s="6">
        <v>0</v>
      </c>
      <c r="B468" s="8" t="s">
        <v>430</v>
      </c>
      <c r="C468" s="37">
        <v>437</v>
      </c>
      <c r="D468" s="3">
        <v>0</v>
      </c>
      <c r="E468" s="3">
        <v>294</v>
      </c>
      <c r="F468" s="3">
        <v>292</v>
      </c>
      <c r="G468" s="4">
        <v>0.99319727891156462</v>
      </c>
      <c r="H468" s="4">
        <v>0.99319727891156462</v>
      </c>
      <c r="I468" s="76">
        <v>292</v>
      </c>
      <c r="J468" s="1">
        <v>0.66800000000000004</v>
      </c>
      <c r="K468" s="13"/>
      <c r="L468" s="5">
        <v>0.19900000000000001</v>
      </c>
      <c r="M468" s="13"/>
      <c r="N468" s="24">
        <v>0.80100000000000005</v>
      </c>
      <c r="O468" s="13"/>
      <c r="P468" s="20">
        <v>1172.8</v>
      </c>
      <c r="Q468" s="20">
        <v>1172.8</v>
      </c>
      <c r="R468" s="13"/>
      <c r="S468" s="13"/>
      <c r="T468" s="20">
        <v>1172.8</v>
      </c>
      <c r="U468" s="20">
        <v>1172.8</v>
      </c>
      <c r="V468" s="20">
        <v>1172.8</v>
      </c>
      <c r="W468" s="77">
        <v>1258.4000000000001</v>
      </c>
      <c r="X468" s="77">
        <v>-85.600000000000136</v>
      </c>
      <c r="Y468" s="77">
        <v>85.600000000000136</v>
      </c>
      <c r="Z468" s="19">
        <v>1258.4000000000001</v>
      </c>
      <c r="AA468" s="20"/>
      <c r="AB468" s="19">
        <f t="shared" si="7"/>
        <v>1258.4000000000001</v>
      </c>
    </row>
    <row r="469" spans="1:28" x14ac:dyDescent="0.25">
      <c r="A469" s="6">
        <v>0</v>
      </c>
      <c r="B469" s="8" t="s">
        <v>431</v>
      </c>
      <c r="C469" s="37">
        <v>1552</v>
      </c>
      <c r="D469" s="3">
        <v>0</v>
      </c>
      <c r="E469" s="3">
        <v>773.3</v>
      </c>
      <c r="F469" s="3">
        <v>795.3</v>
      </c>
      <c r="G469" s="4">
        <v>1.0284495021337126</v>
      </c>
      <c r="H469" s="4">
        <v>1.0284495021337126</v>
      </c>
      <c r="I469" s="76">
        <v>795.3</v>
      </c>
      <c r="J469" s="1">
        <v>0.51200000000000001</v>
      </c>
      <c r="K469" s="13"/>
      <c r="L469" s="5">
        <v>0.153</v>
      </c>
      <c r="M469" s="13"/>
      <c r="N469" s="24">
        <v>0.84699999999999998</v>
      </c>
      <c r="O469" s="13"/>
      <c r="P469" s="20">
        <v>4404.5</v>
      </c>
      <c r="Q469" s="20">
        <v>4404.5</v>
      </c>
      <c r="R469" s="13"/>
      <c r="S469" s="13"/>
      <c r="T469" s="20">
        <v>4404.5</v>
      </c>
      <c r="U469" s="20">
        <v>4404.5</v>
      </c>
      <c r="V469" s="20">
        <v>4404.5</v>
      </c>
      <c r="W469" s="77">
        <v>3935.7000000000003</v>
      </c>
      <c r="X469" s="77">
        <v>468.79999999999973</v>
      </c>
      <c r="Y469" s="77">
        <v>0</v>
      </c>
      <c r="Z469" s="19">
        <v>4404.5</v>
      </c>
      <c r="AA469" s="20"/>
      <c r="AB469" s="19">
        <f t="shared" si="7"/>
        <v>4404.5</v>
      </c>
    </row>
    <row r="470" spans="1:28" x14ac:dyDescent="0.25">
      <c r="A470" s="6">
        <v>0</v>
      </c>
      <c r="B470" s="8" t="s">
        <v>432</v>
      </c>
      <c r="C470" s="37">
        <v>640</v>
      </c>
      <c r="D470" s="3">
        <v>0</v>
      </c>
      <c r="E470" s="3">
        <v>296.60000000000002</v>
      </c>
      <c r="F470" s="3">
        <v>298.39999999999998</v>
      </c>
      <c r="G470" s="4">
        <v>1.0060687795010113</v>
      </c>
      <c r="H470" s="4">
        <v>1.0060687795010113</v>
      </c>
      <c r="I470" s="76">
        <v>298.39999999999998</v>
      </c>
      <c r="J470" s="1">
        <v>0.46600000000000003</v>
      </c>
      <c r="K470" s="13"/>
      <c r="L470" s="5">
        <v>0.13900000000000001</v>
      </c>
      <c r="M470" s="13"/>
      <c r="N470" s="24">
        <v>0.86099999999999999</v>
      </c>
      <c r="O470" s="13"/>
      <c r="P470" s="20">
        <v>1846.3</v>
      </c>
      <c r="Q470" s="20">
        <v>1846.3</v>
      </c>
      <c r="R470" s="13"/>
      <c r="S470" s="13"/>
      <c r="T470" s="20">
        <v>1846.3</v>
      </c>
      <c r="U470" s="20">
        <v>1846.3</v>
      </c>
      <c r="V470" s="20">
        <v>1846.3</v>
      </c>
      <c r="W470" s="77">
        <v>1596.0000000000002</v>
      </c>
      <c r="X470" s="77">
        <v>250.29999999999973</v>
      </c>
      <c r="Y470" s="77">
        <v>0</v>
      </c>
      <c r="Z470" s="19">
        <v>1846.3</v>
      </c>
      <c r="AA470" s="20"/>
      <c r="AB470" s="19">
        <f t="shared" si="7"/>
        <v>1846.3</v>
      </c>
    </row>
    <row r="471" spans="1:28" x14ac:dyDescent="0.25">
      <c r="A471" s="6">
        <v>0</v>
      </c>
      <c r="B471" s="8" t="s">
        <v>433</v>
      </c>
      <c r="C471" s="37">
        <v>1774</v>
      </c>
      <c r="D471" s="3">
        <v>0</v>
      </c>
      <c r="E471" s="3">
        <v>922.3</v>
      </c>
      <c r="F471" s="3">
        <v>898.5</v>
      </c>
      <c r="G471" s="4">
        <v>0.97419494741407353</v>
      </c>
      <c r="H471" s="4">
        <v>0.97419494741407353</v>
      </c>
      <c r="I471" s="76">
        <v>898.5</v>
      </c>
      <c r="J471" s="1">
        <v>0.50600000000000001</v>
      </c>
      <c r="K471" s="13"/>
      <c r="L471" s="5">
        <v>0.151</v>
      </c>
      <c r="M471" s="13"/>
      <c r="N471" s="24">
        <v>0.84899999999999998</v>
      </c>
      <c r="O471" s="13"/>
      <c r="P471" s="20">
        <v>5046.3999999999996</v>
      </c>
      <c r="Q471" s="20">
        <v>5046.3999999999996</v>
      </c>
      <c r="R471" s="13"/>
      <c r="S471" s="13"/>
      <c r="T471" s="20">
        <v>5046.3999999999996</v>
      </c>
      <c r="U471" s="20">
        <v>5046.3999999999996</v>
      </c>
      <c r="V471" s="20">
        <v>5046.3999999999996</v>
      </c>
      <c r="W471" s="77">
        <v>4394.5</v>
      </c>
      <c r="X471" s="77">
        <v>651.89999999999964</v>
      </c>
      <c r="Y471" s="77">
        <v>0</v>
      </c>
      <c r="Z471" s="19">
        <v>5046.3999999999996</v>
      </c>
      <c r="AA471" s="20"/>
      <c r="AB471" s="19">
        <f t="shared" si="7"/>
        <v>5046.3999999999996</v>
      </c>
    </row>
    <row r="472" spans="1:28" x14ac:dyDescent="0.25">
      <c r="A472" s="6">
        <v>0</v>
      </c>
      <c r="B472" s="8" t="s">
        <v>434</v>
      </c>
      <c r="C472" s="37">
        <v>977</v>
      </c>
      <c r="D472" s="3">
        <v>0</v>
      </c>
      <c r="E472" s="3">
        <v>552.20000000000005</v>
      </c>
      <c r="F472" s="3">
        <v>537</v>
      </c>
      <c r="G472" s="4">
        <v>0.9724737413980441</v>
      </c>
      <c r="H472" s="4">
        <v>0.9724737413980441</v>
      </c>
      <c r="I472" s="76">
        <v>537</v>
      </c>
      <c r="J472" s="1">
        <v>0.55000000000000004</v>
      </c>
      <c r="K472" s="13"/>
      <c r="L472" s="5">
        <v>0.16400000000000001</v>
      </c>
      <c r="M472" s="13"/>
      <c r="N472" s="24">
        <v>0.83599999999999997</v>
      </c>
      <c r="O472" s="13"/>
      <c r="P472" s="20">
        <v>2736.7</v>
      </c>
      <c r="Q472" s="20">
        <v>2736.7</v>
      </c>
      <c r="R472" s="13"/>
      <c r="S472" s="13"/>
      <c r="T472" s="20">
        <v>2736.7</v>
      </c>
      <c r="U472" s="20">
        <v>2736.7</v>
      </c>
      <c r="V472" s="20">
        <v>2736.7</v>
      </c>
      <c r="W472" s="77">
        <v>2546.1</v>
      </c>
      <c r="X472" s="77">
        <v>190.59999999999991</v>
      </c>
      <c r="Y472" s="77">
        <v>0</v>
      </c>
      <c r="Z472" s="19">
        <v>2736.7</v>
      </c>
      <c r="AA472" s="20"/>
      <c r="AB472" s="19">
        <f t="shared" si="7"/>
        <v>2736.7</v>
      </c>
    </row>
    <row r="473" spans="1:28" x14ac:dyDescent="0.25">
      <c r="A473" s="6">
        <v>2</v>
      </c>
      <c r="B473" s="8" t="s">
        <v>10</v>
      </c>
      <c r="C473" s="37">
        <v>24137</v>
      </c>
      <c r="D473" s="3">
        <v>5515</v>
      </c>
      <c r="E473" s="3">
        <v>66238.7</v>
      </c>
      <c r="F473" s="3">
        <v>55266.9</v>
      </c>
      <c r="G473" s="4">
        <v>0.83435967191385108</v>
      </c>
      <c r="H473" s="4">
        <v>0.83435967191385108</v>
      </c>
      <c r="I473" s="76">
        <v>55266.9</v>
      </c>
      <c r="J473" s="1">
        <v>2.29</v>
      </c>
      <c r="K473" s="21">
        <v>0.33700000000000002</v>
      </c>
      <c r="L473" s="13"/>
      <c r="M473" s="21">
        <v>0.55700000000000005</v>
      </c>
      <c r="N473" s="24"/>
      <c r="O473" s="17">
        <v>91457.4</v>
      </c>
      <c r="P473" s="13"/>
      <c r="Q473" s="20">
        <v>91457.4</v>
      </c>
      <c r="R473" s="9">
        <v>0.216</v>
      </c>
      <c r="S473" s="32">
        <v>111212.2</v>
      </c>
      <c r="T473" s="13"/>
      <c r="U473" s="20">
        <v>111212.2</v>
      </c>
      <c r="V473" s="20">
        <v>111212.2</v>
      </c>
      <c r="W473" s="77">
        <v>36805.700000000004</v>
      </c>
      <c r="X473" s="77">
        <v>74406.5</v>
      </c>
      <c r="Y473" s="77">
        <v>0</v>
      </c>
      <c r="Z473" s="19">
        <v>111212.2</v>
      </c>
      <c r="AA473" s="20">
        <v>77848.5</v>
      </c>
      <c r="AB473" s="19">
        <f t="shared" si="7"/>
        <v>33363.699999999997</v>
      </c>
    </row>
    <row r="474" spans="1:28" x14ac:dyDescent="0.25">
      <c r="A474" s="6">
        <v>1</v>
      </c>
      <c r="B474" s="60" t="s">
        <v>37</v>
      </c>
      <c r="C474" s="22">
        <v>47694</v>
      </c>
      <c r="D474" s="54">
        <v>2916</v>
      </c>
      <c r="E474" s="54">
        <v>271371.59999999998</v>
      </c>
      <c r="F474" s="54">
        <v>253660.6</v>
      </c>
      <c r="G474" s="19"/>
      <c r="H474" s="19"/>
      <c r="I474" s="19">
        <v>253377.5</v>
      </c>
      <c r="J474" s="1"/>
      <c r="K474" s="13"/>
      <c r="L474" s="13"/>
      <c r="M474" s="13"/>
      <c r="N474" s="24"/>
      <c r="O474" s="19">
        <v>113881</v>
      </c>
      <c r="P474" s="19">
        <v>82513.799999999988</v>
      </c>
      <c r="Q474" s="19">
        <v>196394.8</v>
      </c>
      <c r="R474" s="19"/>
      <c r="S474" s="19">
        <v>113881</v>
      </c>
      <c r="T474" s="54">
        <v>82513.799999999988</v>
      </c>
      <c r="U474" s="54">
        <v>196394.8</v>
      </c>
      <c r="V474" s="54">
        <v>196394.8</v>
      </c>
      <c r="W474" s="54">
        <v>179267.50000000003</v>
      </c>
      <c r="X474" s="54">
        <v>17127.299999999974</v>
      </c>
      <c r="Y474" s="54">
        <v>8491.0000000000036</v>
      </c>
      <c r="Z474" s="54">
        <v>204885.8</v>
      </c>
      <c r="AA474" s="54"/>
      <c r="AB474" s="19">
        <f t="shared" si="7"/>
        <v>204885.8</v>
      </c>
    </row>
    <row r="475" spans="1:28" x14ac:dyDescent="0.25">
      <c r="A475" s="6">
        <v>3</v>
      </c>
      <c r="B475" s="30" t="s">
        <v>435</v>
      </c>
      <c r="C475" s="37">
        <v>19522</v>
      </c>
      <c r="D475" s="3">
        <v>0</v>
      </c>
      <c r="E475" s="3">
        <v>45035.9</v>
      </c>
      <c r="F475" s="3">
        <v>44158.400000000001</v>
      </c>
      <c r="G475" s="4">
        <v>0.98051554426579679</v>
      </c>
      <c r="H475" s="4">
        <v>0.98051554426579679</v>
      </c>
      <c r="I475" s="76">
        <v>44158.400000000001</v>
      </c>
      <c r="J475" s="1">
        <v>2.262</v>
      </c>
      <c r="K475" s="13"/>
      <c r="L475" s="5">
        <v>0.67500000000000004</v>
      </c>
      <c r="M475" s="13"/>
      <c r="N475" s="24">
        <v>0.32500000000000001</v>
      </c>
      <c r="O475" s="13"/>
      <c r="P475" s="20">
        <v>21258.2</v>
      </c>
      <c r="Q475" s="20">
        <v>21258.2</v>
      </c>
      <c r="R475" s="13"/>
      <c r="S475" s="13"/>
      <c r="T475" s="20">
        <v>21258.2</v>
      </c>
      <c r="U475" s="20">
        <v>21258.2</v>
      </c>
      <c r="V475" s="20">
        <v>21258.2</v>
      </c>
      <c r="W475" s="77">
        <v>26452.300000000003</v>
      </c>
      <c r="X475" s="77">
        <v>-5194.1000000000022</v>
      </c>
      <c r="Y475" s="77">
        <v>5194.1000000000022</v>
      </c>
      <c r="Z475" s="19">
        <v>26452.3</v>
      </c>
      <c r="AA475" s="20"/>
      <c r="AB475" s="19">
        <f t="shared" si="7"/>
        <v>26452.3</v>
      </c>
    </row>
    <row r="476" spans="1:28" x14ac:dyDescent="0.25">
      <c r="A476" s="6">
        <v>3</v>
      </c>
      <c r="B476" s="30" t="s">
        <v>436</v>
      </c>
      <c r="C476" s="37">
        <v>3833</v>
      </c>
      <c r="D476" s="3">
        <v>0</v>
      </c>
      <c r="E476" s="3">
        <v>21130.5</v>
      </c>
      <c r="F476" s="3">
        <v>6395</v>
      </c>
      <c r="G476" s="4">
        <v>0.30264309883817231</v>
      </c>
      <c r="H476" s="4">
        <v>0.30264309883817231</v>
      </c>
      <c r="I476" s="76">
        <v>6395</v>
      </c>
      <c r="J476" s="1">
        <v>1.6679999999999999</v>
      </c>
      <c r="K476" s="13"/>
      <c r="L476" s="5">
        <v>0.498</v>
      </c>
      <c r="M476" s="13"/>
      <c r="N476" s="24">
        <v>0.502</v>
      </c>
      <c r="O476" s="13"/>
      <c r="P476" s="20">
        <v>6447.1</v>
      </c>
      <c r="Q476" s="20">
        <v>6447.1</v>
      </c>
      <c r="R476" s="13"/>
      <c r="S476" s="13"/>
      <c r="T476" s="20">
        <v>6447.1</v>
      </c>
      <c r="U476" s="20">
        <v>6447.1</v>
      </c>
      <c r="V476" s="20">
        <v>6447.1</v>
      </c>
      <c r="W476" s="77">
        <v>7850.1999999999989</v>
      </c>
      <c r="X476" s="77">
        <v>-1403.0999999999985</v>
      </c>
      <c r="Y476" s="77">
        <v>1403.0999999999985</v>
      </c>
      <c r="Z476" s="19">
        <v>7850.2</v>
      </c>
      <c r="AA476" s="20"/>
      <c r="AB476" s="19">
        <f t="shared" si="7"/>
        <v>7850.2</v>
      </c>
    </row>
    <row r="477" spans="1:28" x14ac:dyDescent="0.25">
      <c r="A477" s="6">
        <v>3</v>
      </c>
      <c r="B477" s="30" t="s">
        <v>437</v>
      </c>
      <c r="C477" s="37">
        <v>4848</v>
      </c>
      <c r="D477" s="3">
        <v>0</v>
      </c>
      <c r="E477" s="3">
        <v>9730.4</v>
      </c>
      <c r="F477" s="3">
        <v>8263.7000000000007</v>
      </c>
      <c r="G477" s="4">
        <v>0.84926621721614748</v>
      </c>
      <c r="H477" s="4">
        <v>0.84926621721614748</v>
      </c>
      <c r="I477" s="76">
        <v>8263.7000000000007</v>
      </c>
      <c r="J477" s="1">
        <v>1.7050000000000001</v>
      </c>
      <c r="K477" s="13"/>
      <c r="L477" s="5">
        <v>0.50900000000000001</v>
      </c>
      <c r="M477" s="13"/>
      <c r="N477" s="24">
        <v>0.49099999999999999</v>
      </c>
      <c r="O477" s="13"/>
      <c r="P477" s="20">
        <v>7975.6</v>
      </c>
      <c r="Q477" s="20">
        <v>7975.6</v>
      </c>
      <c r="R477" s="13"/>
      <c r="S477" s="13"/>
      <c r="T477" s="20">
        <v>7975.6</v>
      </c>
      <c r="U477" s="20">
        <v>7975.6</v>
      </c>
      <c r="V477" s="20">
        <v>7975.6</v>
      </c>
      <c r="W477" s="77">
        <v>9677.5000000000018</v>
      </c>
      <c r="X477" s="77">
        <v>-1701.9000000000015</v>
      </c>
      <c r="Y477" s="77">
        <v>1701.9000000000015</v>
      </c>
      <c r="Z477" s="19">
        <v>9677.5</v>
      </c>
      <c r="AA477" s="20"/>
      <c r="AB477" s="19">
        <f t="shared" si="7"/>
        <v>9677.5</v>
      </c>
    </row>
    <row r="478" spans="1:28" x14ac:dyDescent="0.25">
      <c r="A478" s="6">
        <v>0</v>
      </c>
      <c r="B478" s="30" t="s">
        <v>438</v>
      </c>
      <c r="C478" s="37">
        <v>3018</v>
      </c>
      <c r="D478" s="3">
        <v>0</v>
      </c>
      <c r="E478" s="3">
        <v>4407.7</v>
      </c>
      <c r="F478" s="3">
        <v>4138.2</v>
      </c>
      <c r="G478" s="4">
        <v>0.93885700024956331</v>
      </c>
      <c r="H478" s="4">
        <v>0.93885700024956331</v>
      </c>
      <c r="I478" s="76">
        <v>4138.2</v>
      </c>
      <c r="J478" s="1">
        <v>1.371</v>
      </c>
      <c r="K478" s="13"/>
      <c r="L478" s="5">
        <v>0.40899999999999997</v>
      </c>
      <c r="M478" s="13"/>
      <c r="N478" s="24">
        <v>0.59099999999999997</v>
      </c>
      <c r="O478" s="13"/>
      <c r="P478" s="20">
        <v>5976.2</v>
      </c>
      <c r="Q478" s="20">
        <v>5976.2</v>
      </c>
      <c r="R478" s="13"/>
      <c r="S478" s="13"/>
      <c r="T478" s="20">
        <v>5976.2</v>
      </c>
      <c r="U478" s="20">
        <v>5976.2</v>
      </c>
      <c r="V478" s="20">
        <v>5976.2</v>
      </c>
      <c r="W478" s="77">
        <v>6145.9</v>
      </c>
      <c r="X478" s="77">
        <v>-169.69999999999982</v>
      </c>
      <c r="Y478" s="77">
        <v>169.69999999999982</v>
      </c>
      <c r="Z478" s="19">
        <v>6145.9</v>
      </c>
      <c r="AA478" s="20"/>
      <c r="AB478" s="19">
        <f t="shared" si="7"/>
        <v>6145.9</v>
      </c>
    </row>
    <row r="479" spans="1:28" x14ac:dyDescent="0.25">
      <c r="A479" s="6">
        <v>0</v>
      </c>
      <c r="B479" s="30" t="s">
        <v>439</v>
      </c>
      <c r="C479" s="37">
        <v>1953</v>
      </c>
      <c r="D479" s="3">
        <v>0</v>
      </c>
      <c r="E479" s="3">
        <v>1319.1</v>
      </c>
      <c r="F479" s="3">
        <v>996.2</v>
      </c>
      <c r="G479" s="4">
        <v>0.75521188689257834</v>
      </c>
      <c r="H479" s="4">
        <v>0.75521188689257834</v>
      </c>
      <c r="I479" s="76">
        <v>996.2</v>
      </c>
      <c r="J479" s="1">
        <v>0.51</v>
      </c>
      <c r="K479" s="13"/>
      <c r="L479" s="5">
        <v>0.152</v>
      </c>
      <c r="M479" s="13"/>
      <c r="N479" s="24">
        <v>0.84799999999999998</v>
      </c>
      <c r="O479" s="13"/>
      <c r="P479" s="20">
        <v>5549</v>
      </c>
      <c r="Q479" s="20">
        <v>5549</v>
      </c>
      <c r="R479" s="13"/>
      <c r="S479" s="13"/>
      <c r="T479" s="20">
        <v>5549</v>
      </c>
      <c r="U479" s="20">
        <v>5549</v>
      </c>
      <c r="V479" s="20">
        <v>5549</v>
      </c>
      <c r="W479" s="77">
        <v>4574.1000000000004</v>
      </c>
      <c r="X479" s="77">
        <v>974.89999999999964</v>
      </c>
      <c r="Y479" s="77">
        <v>0</v>
      </c>
      <c r="Z479" s="19">
        <v>5549</v>
      </c>
      <c r="AA479" s="20"/>
      <c r="AB479" s="19">
        <f t="shared" si="7"/>
        <v>5549</v>
      </c>
    </row>
    <row r="480" spans="1:28" x14ac:dyDescent="0.25">
      <c r="A480" s="6">
        <v>0</v>
      </c>
      <c r="B480" s="30" t="s">
        <v>440</v>
      </c>
      <c r="C480" s="37">
        <v>1808</v>
      </c>
      <c r="D480" s="3">
        <v>0</v>
      </c>
      <c r="E480" s="3">
        <v>2320.4</v>
      </c>
      <c r="F480" s="3">
        <v>1950.6</v>
      </c>
      <c r="G480" s="4">
        <v>0.840630925702465</v>
      </c>
      <c r="H480" s="4">
        <v>0.840630925702465</v>
      </c>
      <c r="I480" s="76">
        <v>1950.6</v>
      </c>
      <c r="J480" s="1">
        <v>1.079</v>
      </c>
      <c r="K480" s="13"/>
      <c r="L480" s="5">
        <v>0.32200000000000001</v>
      </c>
      <c r="M480" s="13"/>
      <c r="N480" s="24">
        <v>0.67800000000000005</v>
      </c>
      <c r="O480" s="13"/>
      <c r="P480" s="20">
        <v>4107.2</v>
      </c>
      <c r="Q480" s="20">
        <v>4107.2</v>
      </c>
      <c r="R480" s="13"/>
      <c r="S480" s="13"/>
      <c r="T480" s="20">
        <v>4107.2</v>
      </c>
      <c r="U480" s="20">
        <v>4107.2</v>
      </c>
      <c r="V480" s="20">
        <v>4107.2</v>
      </c>
      <c r="W480" s="77">
        <v>3588.5000000000005</v>
      </c>
      <c r="X480" s="77">
        <v>518.69999999999936</v>
      </c>
      <c r="Y480" s="77">
        <v>0</v>
      </c>
      <c r="Z480" s="19">
        <v>4107.2</v>
      </c>
      <c r="AA480" s="20"/>
      <c r="AB480" s="19">
        <f t="shared" si="7"/>
        <v>4107.2</v>
      </c>
    </row>
    <row r="481" spans="1:28" x14ac:dyDescent="0.25">
      <c r="A481" s="6">
        <v>0</v>
      </c>
      <c r="B481" s="30" t="s">
        <v>441</v>
      </c>
      <c r="C481" s="37">
        <v>1755</v>
      </c>
      <c r="D481" s="3">
        <v>0</v>
      </c>
      <c r="E481" s="3">
        <v>1639.7</v>
      </c>
      <c r="F481" s="3">
        <v>1565.9</v>
      </c>
      <c r="G481" s="4">
        <v>0.95499176678660735</v>
      </c>
      <c r="H481" s="4">
        <v>0.95499176678660735</v>
      </c>
      <c r="I481" s="76">
        <v>1565.9</v>
      </c>
      <c r="J481" s="1">
        <v>0.89200000000000002</v>
      </c>
      <c r="K481" s="13"/>
      <c r="L481" s="5">
        <v>0.26600000000000001</v>
      </c>
      <c r="M481" s="13"/>
      <c r="N481" s="24">
        <v>0.73399999999999999</v>
      </c>
      <c r="O481" s="13"/>
      <c r="P481" s="20">
        <v>4316.1000000000004</v>
      </c>
      <c r="Q481" s="20">
        <v>4316.1000000000004</v>
      </c>
      <c r="R481" s="13"/>
      <c r="S481" s="13"/>
      <c r="T481" s="20">
        <v>4316.1000000000004</v>
      </c>
      <c r="U481" s="20">
        <v>4316.1000000000004</v>
      </c>
      <c r="V481" s="20">
        <v>4316.1000000000004</v>
      </c>
      <c r="W481" s="77">
        <v>4279</v>
      </c>
      <c r="X481" s="77">
        <v>37.100000000000364</v>
      </c>
      <c r="Y481" s="77">
        <v>0</v>
      </c>
      <c r="Z481" s="19">
        <v>4316.1000000000004</v>
      </c>
      <c r="AA481" s="20"/>
      <c r="AB481" s="19">
        <f t="shared" si="7"/>
        <v>4316.1000000000004</v>
      </c>
    </row>
    <row r="482" spans="1:28" x14ac:dyDescent="0.25">
      <c r="A482" s="6">
        <v>0</v>
      </c>
      <c r="B482" s="30" t="s">
        <v>80</v>
      </c>
      <c r="C482" s="37">
        <v>1669</v>
      </c>
      <c r="D482" s="3">
        <v>0</v>
      </c>
      <c r="E482" s="3">
        <v>1537.5</v>
      </c>
      <c r="F482" s="3">
        <v>1538.7</v>
      </c>
      <c r="G482" s="4">
        <v>1.000780487804878</v>
      </c>
      <c r="H482" s="4">
        <v>1.000780487804878</v>
      </c>
      <c r="I482" s="76">
        <v>1538.7</v>
      </c>
      <c r="J482" s="1">
        <v>0.92200000000000004</v>
      </c>
      <c r="K482" s="13"/>
      <c r="L482" s="5">
        <v>0.27500000000000002</v>
      </c>
      <c r="M482" s="13"/>
      <c r="N482" s="24">
        <v>0.72499999999999998</v>
      </c>
      <c r="O482" s="13"/>
      <c r="P482" s="20">
        <v>4054.3</v>
      </c>
      <c r="Q482" s="20">
        <v>4054.3</v>
      </c>
      <c r="R482" s="13"/>
      <c r="S482" s="13"/>
      <c r="T482" s="20">
        <v>4054.3</v>
      </c>
      <c r="U482" s="20">
        <v>4054.3</v>
      </c>
      <c r="V482" s="20">
        <v>4054.3</v>
      </c>
      <c r="W482" s="77">
        <v>3556.7</v>
      </c>
      <c r="X482" s="77">
        <v>497.60000000000036</v>
      </c>
      <c r="Y482" s="77">
        <v>0</v>
      </c>
      <c r="Z482" s="19">
        <v>4054.3</v>
      </c>
      <c r="AA482" s="20"/>
      <c r="AB482" s="19">
        <f t="shared" si="7"/>
        <v>4054.3</v>
      </c>
    </row>
    <row r="483" spans="1:28" x14ac:dyDescent="0.25">
      <c r="A483" s="6">
        <v>0</v>
      </c>
      <c r="B483" s="30" t="s">
        <v>221</v>
      </c>
      <c r="C483" s="37">
        <v>3053</v>
      </c>
      <c r="D483" s="3">
        <v>0</v>
      </c>
      <c r="E483" s="3">
        <v>2353.1999999999998</v>
      </c>
      <c r="F483" s="3">
        <v>2220</v>
      </c>
      <c r="G483" s="4">
        <v>0.94339622641509446</v>
      </c>
      <c r="H483" s="4">
        <v>0.94339622641509446</v>
      </c>
      <c r="I483" s="76">
        <v>2220</v>
      </c>
      <c r="J483" s="1">
        <v>0.72699999999999998</v>
      </c>
      <c r="K483" s="13"/>
      <c r="L483" s="5">
        <v>0.217</v>
      </c>
      <c r="M483" s="13"/>
      <c r="N483" s="24">
        <v>0.78300000000000003</v>
      </c>
      <c r="O483" s="13"/>
      <c r="P483" s="20">
        <v>8009.5</v>
      </c>
      <c r="Q483" s="20">
        <v>8009.5</v>
      </c>
      <c r="R483" s="13"/>
      <c r="S483" s="13"/>
      <c r="T483" s="20">
        <v>8009.5</v>
      </c>
      <c r="U483" s="20">
        <v>8009.5</v>
      </c>
      <c r="V483" s="20">
        <v>8009.5</v>
      </c>
      <c r="W483" s="77">
        <v>6669.9000000000015</v>
      </c>
      <c r="X483" s="77">
        <v>1339.5999999999985</v>
      </c>
      <c r="Y483" s="77">
        <v>0</v>
      </c>
      <c r="Z483" s="19">
        <v>8009.5</v>
      </c>
      <c r="AA483" s="20"/>
      <c r="AB483" s="19">
        <f t="shared" si="7"/>
        <v>8009.5</v>
      </c>
    </row>
    <row r="484" spans="1:28" x14ac:dyDescent="0.25">
      <c r="A484" s="6">
        <v>0</v>
      </c>
      <c r="B484" s="30" t="s">
        <v>442</v>
      </c>
      <c r="C484" s="37">
        <v>1697</v>
      </c>
      <c r="D484" s="3">
        <v>0</v>
      </c>
      <c r="E484" s="3">
        <v>1979.1</v>
      </c>
      <c r="F484" s="3">
        <v>2249.1999999999998</v>
      </c>
      <c r="G484" s="4">
        <v>1.1364761760396138</v>
      </c>
      <c r="H484" s="4">
        <v>1.045874197504796</v>
      </c>
      <c r="I484" s="76">
        <v>2069.9</v>
      </c>
      <c r="J484" s="1">
        <v>1.22</v>
      </c>
      <c r="K484" s="13"/>
      <c r="L484" s="5">
        <v>0.36399999999999999</v>
      </c>
      <c r="M484" s="13"/>
      <c r="N484" s="24">
        <v>0.63600000000000001</v>
      </c>
      <c r="O484" s="13"/>
      <c r="P484" s="20">
        <v>3616.2</v>
      </c>
      <c r="Q484" s="20">
        <v>3616.2</v>
      </c>
      <c r="R484" s="13"/>
      <c r="S484" s="13"/>
      <c r="T484" s="20">
        <v>3616.2</v>
      </c>
      <c r="U484" s="20">
        <v>3616.2</v>
      </c>
      <c r="V484" s="20">
        <v>3616.2</v>
      </c>
      <c r="W484" s="77">
        <v>2849.6</v>
      </c>
      <c r="X484" s="77">
        <v>766.59999999999991</v>
      </c>
      <c r="Y484" s="77">
        <v>0</v>
      </c>
      <c r="Z484" s="19">
        <v>3616.2</v>
      </c>
      <c r="AA484" s="20"/>
      <c r="AB484" s="19">
        <f t="shared" si="7"/>
        <v>3616.2</v>
      </c>
    </row>
    <row r="485" spans="1:28" x14ac:dyDescent="0.25">
      <c r="A485" s="6">
        <v>0</v>
      </c>
      <c r="B485" s="30" t="s">
        <v>443</v>
      </c>
      <c r="C485" s="37">
        <v>1567</v>
      </c>
      <c r="D485" s="3">
        <v>0</v>
      </c>
      <c r="E485" s="3">
        <v>1165.5</v>
      </c>
      <c r="F485" s="3">
        <v>1322.8</v>
      </c>
      <c r="G485" s="4">
        <v>1.134963534963535</v>
      </c>
      <c r="H485" s="4">
        <v>1.045874197504796</v>
      </c>
      <c r="I485" s="76">
        <v>1219</v>
      </c>
      <c r="J485" s="1">
        <v>0.77800000000000002</v>
      </c>
      <c r="K485" s="13"/>
      <c r="L485" s="5">
        <v>0.23200000000000001</v>
      </c>
      <c r="M485" s="13"/>
      <c r="N485" s="24">
        <v>0.76800000000000002</v>
      </c>
      <c r="O485" s="13"/>
      <c r="P485" s="20">
        <v>4032.3</v>
      </c>
      <c r="Q485" s="20">
        <v>4032.3</v>
      </c>
      <c r="R485" s="13"/>
      <c r="S485" s="13"/>
      <c r="T485" s="20">
        <v>4032.3</v>
      </c>
      <c r="U485" s="20">
        <v>4032.3</v>
      </c>
      <c r="V485" s="20">
        <v>4032.3</v>
      </c>
      <c r="W485" s="77">
        <v>3988.9999999999991</v>
      </c>
      <c r="X485" s="77">
        <v>43.300000000001091</v>
      </c>
      <c r="Y485" s="77">
        <v>0</v>
      </c>
      <c r="Z485" s="19">
        <v>4032.3</v>
      </c>
      <c r="AA485" s="20"/>
      <c r="AB485" s="19">
        <f t="shared" si="7"/>
        <v>4032.3</v>
      </c>
    </row>
    <row r="486" spans="1:28" x14ac:dyDescent="0.25">
      <c r="A486" s="6">
        <v>0</v>
      </c>
      <c r="B486" s="30" t="s">
        <v>444</v>
      </c>
      <c r="C486" s="37">
        <v>1212</v>
      </c>
      <c r="D486" s="3">
        <v>0</v>
      </c>
      <c r="E486" s="3">
        <v>1179.0999999999999</v>
      </c>
      <c r="F486" s="3">
        <v>1215.8</v>
      </c>
      <c r="G486" s="4">
        <v>1.0311254346535494</v>
      </c>
      <c r="H486" s="4">
        <v>1.0311254346535494</v>
      </c>
      <c r="I486" s="76">
        <v>1215.8</v>
      </c>
      <c r="J486" s="1">
        <v>1.0029999999999999</v>
      </c>
      <c r="K486" s="13"/>
      <c r="L486" s="5">
        <v>0.29899999999999999</v>
      </c>
      <c r="M486" s="13"/>
      <c r="N486" s="24">
        <v>0.70099999999999996</v>
      </c>
      <c r="O486" s="13"/>
      <c r="P486" s="20">
        <v>2846.7</v>
      </c>
      <c r="Q486" s="20">
        <v>2846.7</v>
      </c>
      <c r="R486" s="13"/>
      <c r="S486" s="13"/>
      <c r="T486" s="20">
        <v>2846.7</v>
      </c>
      <c r="U486" s="20">
        <v>2846.7</v>
      </c>
      <c r="V486" s="20">
        <v>2846.7</v>
      </c>
      <c r="W486" s="77">
        <v>2868.9000000000005</v>
      </c>
      <c r="X486" s="77">
        <v>-22.200000000000728</v>
      </c>
      <c r="Y486" s="77">
        <v>22.200000000000728</v>
      </c>
      <c r="Z486" s="19">
        <v>2868.9</v>
      </c>
      <c r="AA486" s="20"/>
      <c r="AB486" s="19">
        <f t="shared" si="7"/>
        <v>2868.9</v>
      </c>
    </row>
    <row r="487" spans="1:28" x14ac:dyDescent="0.25">
      <c r="A487" s="6">
        <v>0</v>
      </c>
      <c r="B487" s="30" t="s">
        <v>445</v>
      </c>
      <c r="C487" s="37">
        <v>583</v>
      </c>
      <c r="D487" s="3">
        <v>0</v>
      </c>
      <c r="E487" s="3">
        <v>454.4</v>
      </c>
      <c r="F487" s="3">
        <v>454.3</v>
      </c>
      <c r="G487" s="4">
        <v>0.99977992957746487</v>
      </c>
      <c r="H487" s="4">
        <v>0.99977992957746487</v>
      </c>
      <c r="I487" s="76">
        <v>454.3</v>
      </c>
      <c r="J487" s="1">
        <v>0.77900000000000003</v>
      </c>
      <c r="K487" s="13"/>
      <c r="L487" s="5">
        <v>0.23200000000000001</v>
      </c>
      <c r="M487" s="13"/>
      <c r="N487" s="24">
        <v>0.76800000000000002</v>
      </c>
      <c r="O487" s="13"/>
      <c r="P487" s="20">
        <v>1500.2</v>
      </c>
      <c r="Q487" s="20">
        <v>1500.2</v>
      </c>
      <c r="R487" s="13"/>
      <c r="S487" s="13"/>
      <c r="T487" s="20">
        <v>1500.2</v>
      </c>
      <c r="U487" s="20">
        <v>1500.2</v>
      </c>
      <c r="V487" s="20">
        <v>1500.2</v>
      </c>
      <c r="W487" s="77">
        <v>1272.9000000000001</v>
      </c>
      <c r="X487" s="77">
        <v>227.29999999999995</v>
      </c>
      <c r="Y487" s="77">
        <v>0</v>
      </c>
      <c r="Z487" s="19">
        <v>1500.2</v>
      </c>
      <c r="AA487" s="20"/>
      <c r="AB487" s="19">
        <f t="shared" si="7"/>
        <v>1500.2</v>
      </c>
    </row>
    <row r="488" spans="1:28" x14ac:dyDescent="0.25">
      <c r="A488" s="6">
        <v>0</v>
      </c>
      <c r="B488" s="30" t="s">
        <v>446</v>
      </c>
      <c r="C488" s="37">
        <v>1176</v>
      </c>
      <c r="D488" s="3">
        <v>0</v>
      </c>
      <c r="E488" s="3">
        <v>1098.8</v>
      </c>
      <c r="F488" s="3">
        <v>1114.7</v>
      </c>
      <c r="G488" s="4">
        <v>1.014470331270477</v>
      </c>
      <c r="H488" s="4">
        <v>1.014470331270477</v>
      </c>
      <c r="I488" s="76">
        <v>1114.7</v>
      </c>
      <c r="J488" s="1">
        <v>0.94799999999999995</v>
      </c>
      <c r="K488" s="13"/>
      <c r="L488" s="5">
        <v>0.28299999999999997</v>
      </c>
      <c r="M488" s="13"/>
      <c r="N488" s="24">
        <v>0.71699999999999997</v>
      </c>
      <c r="O488" s="13"/>
      <c r="P488" s="20">
        <v>2825.2</v>
      </c>
      <c r="Q488" s="20">
        <v>2825.2</v>
      </c>
      <c r="R488" s="13"/>
      <c r="S488" s="13"/>
      <c r="T488" s="20">
        <v>2825.2</v>
      </c>
      <c r="U488" s="20">
        <v>2825.2</v>
      </c>
      <c r="V488" s="20">
        <v>2825.2</v>
      </c>
      <c r="W488" s="77">
        <v>2250.6000000000004</v>
      </c>
      <c r="X488" s="77">
        <v>574.59999999999945</v>
      </c>
      <c r="Y488" s="77">
        <v>0</v>
      </c>
      <c r="Z488" s="19">
        <v>2825.2</v>
      </c>
      <c r="AA488" s="20"/>
      <c r="AB488" s="19">
        <f t="shared" si="7"/>
        <v>2825.2</v>
      </c>
    </row>
    <row r="489" spans="1:28" x14ac:dyDescent="0.25">
      <c r="A489" s="6">
        <v>2</v>
      </c>
      <c r="B489" s="8" t="s">
        <v>10</v>
      </c>
      <c r="C489" s="37">
        <v>47694</v>
      </c>
      <c r="D489" s="3">
        <v>2916</v>
      </c>
      <c r="E489" s="3">
        <v>176020.3</v>
      </c>
      <c r="F489" s="3">
        <v>176077.1</v>
      </c>
      <c r="G489" s="4">
        <v>1.0003226900533633</v>
      </c>
      <c r="H489" s="4">
        <v>1.0003226900533633</v>
      </c>
      <c r="I489" s="76">
        <v>176077.1</v>
      </c>
      <c r="J489" s="1">
        <v>3.6920000000000002</v>
      </c>
      <c r="K489" s="21">
        <v>0.54300000000000004</v>
      </c>
      <c r="L489" s="13"/>
      <c r="M489" s="21">
        <v>0.35099999999999998</v>
      </c>
      <c r="N489" s="24"/>
      <c r="O489" s="17">
        <v>113881</v>
      </c>
      <c r="P489" s="13"/>
      <c r="Q489" s="20">
        <v>113881</v>
      </c>
      <c r="R489" s="9">
        <v>0</v>
      </c>
      <c r="S489" s="32">
        <v>113881</v>
      </c>
      <c r="T489" s="13"/>
      <c r="U489" s="20">
        <v>113881</v>
      </c>
      <c r="V489" s="20">
        <v>113881</v>
      </c>
      <c r="W489" s="77">
        <v>93242.400000000023</v>
      </c>
      <c r="X489" s="77">
        <v>20638.599999999977</v>
      </c>
      <c r="Y489" s="77">
        <v>0</v>
      </c>
      <c r="Z489" s="19">
        <v>113881</v>
      </c>
      <c r="AA489" s="20"/>
      <c r="AB489" s="19">
        <f t="shared" si="7"/>
        <v>113881</v>
      </c>
    </row>
    <row r="490" spans="1:28" x14ac:dyDescent="0.25">
      <c r="A490" s="6">
        <v>1</v>
      </c>
      <c r="B490" s="60" t="s">
        <v>38</v>
      </c>
      <c r="C490" s="22">
        <v>18097</v>
      </c>
      <c r="D490" s="54">
        <v>5688</v>
      </c>
      <c r="E490" s="54">
        <v>67992.899999999994</v>
      </c>
      <c r="F490" s="54">
        <v>66970.099999999991</v>
      </c>
      <c r="G490" s="19"/>
      <c r="H490" s="19"/>
      <c r="I490" s="19">
        <v>66957.399999999994</v>
      </c>
      <c r="J490" s="1"/>
      <c r="K490" s="13"/>
      <c r="L490" s="13"/>
      <c r="M490" s="13"/>
      <c r="N490" s="24"/>
      <c r="O490" s="19">
        <v>62539</v>
      </c>
      <c r="P490" s="19">
        <v>41181.700000000004</v>
      </c>
      <c r="Q490" s="19">
        <v>103720.70000000001</v>
      </c>
      <c r="R490" s="19"/>
      <c r="S490" s="19">
        <v>89430.7</v>
      </c>
      <c r="T490" s="54">
        <v>41181.700000000004</v>
      </c>
      <c r="U490" s="54">
        <v>130612.4</v>
      </c>
      <c r="V490" s="54">
        <v>130612.4</v>
      </c>
      <c r="W490" s="54">
        <v>106023.20000000001</v>
      </c>
      <c r="X490" s="54">
        <v>24589.199999999993</v>
      </c>
      <c r="Y490" s="54">
        <v>1999.4999999999984</v>
      </c>
      <c r="Z490" s="54">
        <v>132611.9</v>
      </c>
      <c r="AA490" s="54"/>
      <c r="AB490" s="19">
        <f t="shared" si="7"/>
        <v>132611.9</v>
      </c>
    </row>
    <row r="491" spans="1:28" x14ac:dyDescent="0.25">
      <c r="A491" s="6">
        <v>3</v>
      </c>
      <c r="B491" s="8" t="s">
        <v>447</v>
      </c>
      <c r="C491" s="37">
        <v>7012</v>
      </c>
      <c r="D491" s="3">
        <v>0</v>
      </c>
      <c r="E491" s="3">
        <v>10550.4</v>
      </c>
      <c r="F491" s="3">
        <v>11047.1</v>
      </c>
      <c r="G491" s="4">
        <v>1.0470787837427966</v>
      </c>
      <c r="H491" s="4">
        <v>1.045874197504796</v>
      </c>
      <c r="I491" s="76">
        <v>11034.4</v>
      </c>
      <c r="J491" s="1">
        <v>1.5740000000000001</v>
      </c>
      <c r="K491" s="13"/>
      <c r="L491" s="5">
        <v>0.47</v>
      </c>
      <c r="M491" s="13"/>
      <c r="N491" s="24">
        <v>0.53</v>
      </c>
      <c r="O491" s="13"/>
      <c r="P491" s="20">
        <v>12451.9</v>
      </c>
      <c r="Q491" s="20">
        <v>12451.9</v>
      </c>
      <c r="R491" s="13"/>
      <c r="S491" s="13"/>
      <c r="T491" s="20">
        <v>12451.9</v>
      </c>
      <c r="U491" s="20">
        <v>12451.9</v>
      </c>
      <c r="V491" s="20">
        <v>12451.9</v>
      </c>
      <c r="W491" s="77">
        <v>14055.099999999999</v>
      </c>
      <c r="X491" s="77">
        <v>-1603.1999999999989</v>
      </c>
      <c r="Y491" s="77">
        <v>1603.1999999999989</v>
      </c>
      <c r="Z491" s="19">
        <v>14055.1</v>
      </c>
      <c r="AA491" s="20"/>
      <c r="AB491" s="19">
        <f t="shared" si="7"/>
        <v>14055.1</v>
      </c>
    </row>
    <row r="492" spans="1:28" x14ac:dyDescent="0.25">
      <c r="A492" s="6">
        <v>0</v>
      </c>
      <c r="B492" s="8" t="s">
        <v>448</v>
      </c>
      <c r="C492" s="37">
        <v>724</v>
      </c>
      <c r="D492" s="3">
        <v>0</v>
      </c>
      <c r="E492" s="3">
        <v>556.6</v>
      </c>
      <c r="F492" s="3">
        <v>568.5</v>
      </c>
      <c r="G492" s="4">
        <v>1.0213798059647861</v>
      </c>
      <c r="H492" s="4">
        <v>1.0213798059647861</v>
      </c>
      <c r="I492" s="76">
        <v>568.5</v>
      </c>
      <c r="J492" s="1">
        <v>0.78500000000000003</v>
      </c>
      <c r="K492" s="13"/>
      <c r="L492" s="5">
        <v>0.23400000000000001</v>
      </c>
      <c r="M492" s="13"/>
      <c r="N492" s="24">
        <v>0.76600000000000001</v>
      </c>
      <c r="O492" s="13"/>
      <c r="P492" s="20">
        <v>1858.2</v>
      </c>
      <c r="Q492" s="20">
        <v>1858.2</v>
      </c>
      <c r="R492" s="13"/>
      <c r="S492" s="13"/>
      <c r="T492" s="20">
        <v>1858.2</v>
      </c>
      <c r="U492" s="20">
        <v>1858.2</v>
      </c>
      <c r="V492" s="20">
        <v>1858.2</v>
      </c>
      <c r="W492" s="77">
        <v>1803.1000000000001</v>
      </c>
      <c r="X492" s="77">
        <v>55.099999999999909</v>
      </c>
      <c r="Y492" s="77">
        <v>0</v>
      </c>
      <c r="Z492" s="19">
        <v>1858.2</v>
      </c>
      <c r="AA492" s="20"/>
      <c r="AB492" s="19">
        <f t="shared" si="7"/>
        <v>1858.2</v>
      </c>
    </row>
    <row r="493" spans="1:28" x14ac:dyDescent="0.25">
      <c r="A493" s="6">
        <v>0</v>
      </c>
      <c r="B493" s="8" t="s">
        <v>449</v>
      </c>
      <c r="C493" s="37">
        <v>507</v>
      </c>
      <c r="D493" s="3">
        <v>0</v>
      </c>
      <c r="E493" s="3">
        <v>431.8</v>
      </c>
      <c r="F493" s="3">
        <v>418</v>
      </c>
      <c r="G493" s="4">
        <v>0.96804075961093095</v>
      </c>
      <c r="H493" s="4">
        <v>0.96804075961093095</v>
      </c>
      <c r="I493" s="76">
        <v>418</v>
      </c>
      <c r="J493" s="1">
        <v>0.82399999999999995</v>
      </c>
      <c r="K493" s="13"/>
      <c r="L493" s="5">
        <v>0.246</v>
      </c>
      <c r="M493" s="13"/>
      <c r="N493" s="24">
        <v>0.754</v>
      </c>
      <c r="O493" s="13"/>
      <c r="P493" s="20">
        <v>1280.9000000000001</v>
      </c>
      <c r="Q493" s="20">
        <v>1280.9000000000001</v>
      </c>
      <c r="R493" s="13"/>
      <c r="S493" s="13"/>
      <c r="T493" s="20">
        <v>1280.9000000000001</v>
      </c>
      <c r="U493" s="20">
        <v>1280.9000000000001</v>
      </c>
      <c r="V493" s="20">
        <v>1280.9000000000001</v>
      </c>
      <c r="W493" s="77">
        <v>1168.5999999999999</v>
      </c>
      <c r="X493" s="77">
        <v>112.30000000000018</v>
      </c>
      <c r="Y493" s="77">
        <v>0</v>
      </c>
      <c r="Z493" s="19">
        <v>1280.9000000000001</v>
      </c>
      <c r="AA493" s="20"/>
      <c r="AB493" s="19">
        <f t="shared" si="7"/>
        <v>1280.9000000000001</v>
      </c>
    </row>
    <row r="494" spans="1:28" x14ac:dyDescent="0.25">
      <c r="A494" s="6">
        <v>0</v>
      </c>
      <c r="B494" s="8" t="s">
        <v>450</v>
      </c>
      <c r="C494" s="37">
        <v>493</v>
      </c>
      <c r="D494" s="3">
        <v>0</v>
      </c>
      <c r="E494" s="3">
        <v>336.9</v>
      </c>
      <c r="F494" s="3">
        <v>341.1</v>
      </c>
      <c r="G494" s="4">
        <v>1.0124666073018702</v>
      </c>
      <c r="H494" s="4">
        <v>1.0124666073018702</v>
      </c>
      <c r="I494" s="76">
        <v>341.1</v>
      </c>
      <c r="J494" s="1">
        <v>0.69199999999999995</v>
      </c>
      <c r="K494" s="13"/>
      <c r="L494" s="5">
        <v>0.20699999999999999</v>
      </c>
      <c r="M494" s="13"/>
      <c r="N494" s="24">
        <v>0.79300000000000004</v>
      </c>
      <c r="O494" s="13"/>
      <c r="P494" s="20">
        <v>1309.9000000000001</v>
      </c>
      <c r="Q494" s="20">
        <v>1309.9000000000001</v>
      </c>
      <c r="R494" s="13"/>
      <c r="S494" s="13"/>
      <c r="T494" s="20">
        <v>1309.9000000000001</v>
      </c>
      <c r="U494" s="20">
        <v>1309.9000000000001</v>
      </c>
      <c r="V494" s="20">
        <v>1309.9000000000001</v>
      </c>
      <c r="W494" s="77">
        <v>1175.4000000000001</v>
      </c>
      <c r="X494" s="77">
        <v>134.5</v>
      </c>
      <c r="Y494" s="77">
        <v>0</v>
      </c>
      <c r="Z494" s="19">
        <v>1309.9000000000001</v>
      </c>
      <c r="AA494" s="20"/>
      <c r="AB494" s="19">
        <f t="shared" si="7"/>
        <v>1309.9000000000001</v>
      </c>
    </row>
    <row r="495" spans="1:28" x14ac:dyDescent="0.25">
      <c r="A495" s="6">
        <v>0</v>
      </c>
      <c r="B495" s="8" t="s">
        <v>451</v>
      </c>
      <c r="C495" s="37">
        <v>882</v>
      </c>
      <c r="D495" s="3">
        <v>0</v>
      </c>
      <c r="E495" s="3">
        <v>877.6</v>
      </c>
      <c r="F495" s="3">
        <v>837.1</v>
      </c>
      <c r="G495" s="4">
        <v>0.9538514129443938</v>
      </c>
      <c r="H495" s="4">
        <v>0.9538514129443938</v>
      </c>
      <c r="I495" s="76">
        <v>837.1</v>
      </c>
      <c r="J495" s="1">
        <v>0.94899999999999995</v>
      </c>
      <c r="K495" s="13"/>
      <c r="L495" s="5">
        <v>0.28299999999999997</v>
      </c>
      <c r="M495" s="13"/>
      <c r="N495" s="24">
        <v>0.71699999999999997</v>
      </c>
      <c r="O495" s="13"/>
      <c r="P495" s="20">
        <v>2118.9</v>
      </c>
      <c r="Q495" s="20">
        <v>2118.9</v>
      </c>
      <c r="R495" s="13"/>
      <c r="S495" s="13"/>
      <c r="T495" s="20">
        <v>2118.9</v>
      </c>
      <c r="U495" s="20">
        <v>2118.9</v>
      </c>
      <c r="V495" s="20">
        <v>2118.9</v>
      </c>
      <c r="W495" s="77">
        <v>2138.6999999999998</v>
      </c>
      <c r="X495" s="77">
        <v>-19.799999999999727</v>
      </c>
      <c r="Y495" s="77">
        <v>19.799999999999727</v>
      </c>
      <c r="Z495" s="19">
        <v>2138.6999999999998</v>
      </c>
      <c r="AA495" s="20"/>
      <c r="AB495" s="19">
        <f t="shared" si="7"/>
        <v>2138.6999999999998</v>
      </c>
    </row>
    <row r="496" spans="1:28" x14ac:dyDescent="0.25">
      <c r="A496" s="6">
        <v>0</v>
      </c>
      <c r="B496" s="8" t="s">
        <v>452</v>
      </c>
      <c r="C496" s="37">
        <v>379</v>
      </c>
      <c r="D496" s="3">
        <v>0</v>
      </c>
      <c r="E496" s="3">
        <v>160.9</v>
      </c>
      <c r="F496" s="3">
        <v>165.9</v>
      </c>
      <c r="G496" s="4">
        <v>1.031075201988813</v>
      </c>
      <c r="H496" s="4">
        <v>1.031075201988813</v>
      </c>
      <c r="I496" s="76">
        <v>165.9</v>
      </c>
      <c r="J496" s="1">
        <v>0.438</v>
      </c>
      <c r="K496" s="13"/>
      <c r="L496" s="5">
        <v>0.13100000000000001</v>
      </c>
      <c r="M496" s="13"/>
      <c r="N496" s="24">
        <v>0.86899999999999999</v>
      </c>
      <c r="O496" s="13"/>
      <c r="P496" s="20">
        <v>1103.5</v>
      </c>
      <c r="Q496" s="20">
        <v>1103.5</v>
      </c>
      <c r="R496" s="13"/>
      <c r="S496" s="13"/>
      <c r="T496" s="20">
        <v>1103.5</v>
      </c>
      <c r="U496" s="20">
        <v>1103.5</v>
      </c>
      <c r="V496" s="20">
        <v>1103.5</v>
      </c>
      <c r="W496" s="77">
        <v>977.50000000000011</v>
      </c>
      <c r="X496" s="77">
        <v>125.99999999999989</v>
      </c>
      <c r="Y496" s="77">
        <v>0</v>
      </c>
      <c r="Z496" s="19">
        <v>1103.5</v>
      </c>
      <c r="AA496" s="20"/>
      <c r="AB496" s="19">
        <f t="shared" si="7"/>
        <v>1103.5</v>
      </c>
    </row>
    <row r="497" spans="1:28" x14ac:dyDescent="0.25">
      <c r="A497" s="6">
        <v>0</v>
      </c>
      <c r="B497" s="8" t="s">
        <v>453</v>
      </c>
      <c r="C497" s="37">
        <v>544</v>
      </c>
      <c r="D497" s="3">
        <v>0</v>
      </c>
      <c r="E497" s="3">
        <v>248</v>
      </c>
      <c r="F497" s="3">
        <v>244.5</v>
      </c>
      <c r="G497" s="4">
        <v>0.98588709677419351</v>
      </c>
      <c r="H497" s="4">
        <v>0.98588709677419351</v>
      </c>
      <c r="I497" s="76">
        <v>244.5</v>
      </c>
      <c r="J497" s="1">
        <v>0.44900000000000001</v>
      </c>
      <c r="K497" s="13"/>
      <c r="L497" s="5">
        <v>0.13400000000000001</v>
      </c>
      <c r="M497" s="13"/>
      <c r="N497" s="24">
        <v>0.86599999999999999</v>
      </c>
      <c r="O497" s="13"/>
      <c r="P497" s="20">
        <v>1578.5</v>
      </c>
      <c r="Q497" s="20">
        <v>1578.5</v>
      </c>
      <c r="R497" s="13"/>
      <c r="S497" s="13"/>
      <c r="T497" s="20">
        <v>1578.5</v>
      </c>
      <c r="U497" s="20">
        <v>1578.5</v>
      </c>
      <c r="V497" s="20">
        <v>1578.5</v>
      </c>
      <c r="W497" s="77">
        <v>1572.3000000000002</v>
      </c>
      <c r="X497" s="77">
        <v>6.1999999999998181</v>
      </c>
      <c r="Y497" s="77">
        <v>0</v>
      </c>
      <c r="Z497" s="19">
        <v>1578.5</v>
      </c>
      <c r="AA497" s="20"/>
      <c r="AB497" s="19">
        <f t="shared" si="7"/>
        <v>1578.5</v>
      </c>
    </row>
    <row r="498" spans="1:28" x14ac:dyDescent="0.25">
      <c r="A498" s="6">
        <v>0</v>
      </c>
      <c r="B498" s="8" t="s">
        <v>454</v>
      </c>
      <c r="C498" s="37">
        <v>813</v>
      </c>
      <c r="D498" s="3">
        <v>0</v>
      </c>
      <c r="E498" s="3">
        <v>426.4</v>
      </c>
      <c r="F498" s="3">
        <v>327.5</v>
      </c>
      <c r="G498" s="4">
        <v>0.76805816135084437</v>
      </c>
      <c r="H498" s="4">
        <v>0.76805816135084437</v>
      </c>
      <c r="I498" s="76">
        <v>327.5</v>
      </c>
      <c r="J498" s="1">
        <v>0.40300000000000002</v>
      </c>
      <c r="K498" s="13"/>
      <c r="L498" s="5">
        <v>0.12</v>
      </c>
      <c r="M498" s="13"/>
      <c r="N498" s="24">
        <v>0.88</v>
      </c>
      <c r="O498" s="13"/>
      <c r="P498" s="20">
        <v>2397.1</v>
      </c>
      <c r="Q498" s="20">
        <v>2397.1</v>
      </c>
      <c r="R498" s="13"/>
      <c r="S498" s="13"/>
      <c r="T498" s="20">
        <v>2397.1</v>
      </c>
      <c r="U498" s="20">
        <v>2397.1</v>
      </c>
      <c r="V498" s="20">
        <v>2397.1</v>
      </c>
      <c r="W498" s="77">
        <v>2377.3000000000002</v>
      </c>
      <c r="X498" s="77">
        <v>19.799999999999727</v>
      </c>
      <c r="Y498" s="77">
        <v>0</v>
      </c>
      <c r="Z498" s="19">
        <v>2397.1</v>
      </c>
      <c r="AA498" s="20"/>
      <c r="AB498" s="19">
        <f t="shared" si="7"/>
        <v>2397.1</v>
      </c>
    </row>
    <row r="499" spans="1:28" x14ac:dyDescent="0.25">
      <c r="A499" s="6">
        <v>0</v>
      </c>
      <c r="B499" s="8" t="s">
        <v>455</v>
      </c>
      <c r="C499" s="37">
        <v>365</v>
      </c>
      <c r="D499" s="3">
        <v>0</v>
      </c>
      <c r="E499" s="3">
        <v>292.3</v>
      </c>
      <c r="F499" s="3">
        <v>297.3</v>
      </c>
      <c r="G499" s="4">
        <v>1.0171057133082451</v>
      </c>
      <c r="H499" s="4">
        <v>1.0171057133082451</v>
      </c>
      <c r="I499" s="76">
        <v>297.3</v>
      </c>
      <c r="J499" s="1">
        <v>0.81499999999999995</v>
      </c>
      <c r="K499" s="13"/>
      <c r="L499" s="5">
        <v>0.24299999999999999</v>
      </c>
      <c r="M499" s="13"/>
      <c r="N499" s="24">
        <v>0.75700000000000001</v>
      </c>
      <c r="O499" s="13"/>
      <c r="P499" s="20">
        <v>925.8</v>
      </c>
      <c r="Q499" s="20">
        <v>925.8</v>
      </c>
      <c r="R499" s="13"/>
      <c r="S499" s="13"/>
      <c r="T499" s="20">
        <v>925.8</v>
      </c>
      <c r="U499" s="20">
        <v>925.8</v>
      </c>
      <c r="V499" s="20">
        <v>925.8</v>
      </c>
      <c r="W499" s="77">
        <v>1004</v>
      </c>
      <c r="X499" s="77">
        <v>-78.200000000000045</v>
      </c>
      <c r="Y499" s="77">
        <v>78.200000000000045</v>
      </c>
      <c r="Z499" s="19">
        <v>1004</v>
      </c>
      <c r="AA499" s="20"/>
      <c r="AB499" s="19">
        <f t="shared" si="7"/>
        <v>1004</v>
      </c>
    </row>
    <row r="500" spans="1:28" x14ac:dyDescent="0.25">
      <c r="A500" s="6">
        <v>0</v>
      </c>
      <c r="B500" s="8" t="s">
        <v>456</v>
      </c>
      <c r="C500" s="37">
        <v>281</v>
      </c>
      <c r="D500" s="3">
        <v>0</v>
      </c>
      <c r="E500" s="3">
        <v>106.2</v>
      </c>
      <c r="F500" s="3">
        <v>93.8</v>
      </c>
      <c r="G500" s="4">
        <v>0.8832391713747646</v>
      </c>
      <c r="H500" s="4">
        <v>0.8832391713747646</v>
      </c>
      <c r="I500" s="76">
        <v>93.8</v>
      </c>
      <c r="J500" s="1">
        <v>0.33400000000000002</v>
      </c>
      <c r="K500" s="13"/>
      <c r="L500" s="5">
        <v>0.1</v>
      </c>
      <c r="M500" s="13"/>
      <c r="N500" s="24">
        <v>0.9</v>
      </c>
      <c r="O500" s="13"/>
      <c r="P500" s="20">
        <v>847.4</v>
      </c>
      <c r="Q500" s="20">
        <v>847.4</v>
      </c>
      <c r="R500" s="13"/>
      <c r="S500" s="13"/>
      <c r="T500" s="20">
        <v>847.4</v>
      </c>
      <c r="U500" s="20">
        <v>847.4</v>
      </c>
      <c r="V500" s="20">
        <v>847.4</v>
      </c>
      <c r="W500" s="77">
        <v>748.89999999999986</v>
      </c>
      <c r="X500" s="77">
        <v>98.500000000000114</v>
      </c>
      <c r="Y500" s="77">
        <v>0</v>
      </c>
      <c r="Z500" s="19">
        <v>847.4</v>
      </c>
      <c r="AA500" s="20"/>
      <c r="AB500" s="19">
        <f t="shared" si="7"/>
        <v>847.4</v>
      </c>
    </row>
    <row r="501" spans="1:28" x14ac:dyDescent="0.25">
      <c r="A501" s="6">
        <v>0</v>
      </c>
      <c r="B501" s="8" t="s">
        <v>94</v>
      </c>
      <c r="C501" s="37">
        <v>594</v>
      </c>
      <c r="D501" s="3">
        <v>0</v>
      </c>
      <c r="E501" s="3">
        <v>410.3</v>
      </c>
      <c r="F501" s="3">
        <v>413.3</v>
      </c>
      <c r="G501" s="4">
        <v>1.0073117231294175</v>
      </c>
      <c r="H501" s="4">
        <v>1.0073117231294175</v>
      </c>
      <c r="I501" s="76">
        <v>413.3</v>
      </c>
      <c r="J501" s="1">
        <v>0.69599999999999995</v>
      </c>
      <c r="K501" s="13"/>
      <c r="L501" s="5">
        <v>0.20799999999999999</v>
      </c>
      <c r="M501" s="13"/>
      <c r="N501" s="24">
        <v>0.79200000000000004</v>
      </c>
      <c r="O501" s="13"/>
      <c r="P501" s="20">
        <v>1576.3</v>
      </c>
      <c r="Q501" s="20">
        <v>1576.3</v>
      </c>
      <c r="R501" s="13"/>
      <c r="S501" s="13"/>
      <c r="T501" s="20">
        <v>1576.3</v>
      </c>
      <c r="U501" s="20">
        <v>1576.3</v>
      </c>
      <c r="V501" s="20">
        <v>1576.3</v>
      </c>
      <c r="W501" s="77">
        <v>1546.9999999999998</v>
      </c>
      <c r="X501" s="77">
        <v>29.300000000000182</v>
      </c>
      <c r="Y501" s="77">
        <v>0</v>
      </c>
      <c r="Z501" s="19">
        <v>1576.3</v>
      </c>
      <c r="AA501" s="20"/>
      <c r="AB501" s="19">
        <f t="shared" si="7"/>
        <v>1576.3</v>
      </c>
    </row>
    <row r="502" spans="1:28" x14ac:dyDescent="0.25">
      <c r="A502" s="6">
        <v>0</v>
      </c>
      <c r="B502" s="8" t="s">
        <v>457</v>
      </c>
      <c r="C502" s="37">
        <v>372</v>
      </c>
      <c r="D502" s="3">
        <v>0</v>
      </c>
      <c r="E502" s="3">
        <v>373.4</v>
      </c>
      <c r="F502" s="3">
        <v>386.1</v>
      </c>
      <c r="G502" s="4">
        <v>1.0340117836100697</v>
      </c>
      <c r="H502" s="4">
        <v>1.0340117836100697</v>
      </c>
      <c r="I502" s="76">
        <v>386.1</v>
      </c>
      <c r="J502" s="1">
        <v>1.038</v>
      </c>
      <c r="K502" s="13"/>
      <c r="L502" s="5">
        <v>0.31</v>
      </c>
      <c r="M502" s="13"/>
      <c r="N502" s="24">
        <v>0.69</v>
      </c>
      <c r="O502" s="13"/>
      <c r="P502" s="20">
        <v>860</v>
      </c>
      <c r="Q502" s="20">
        <v>860</v>
      </c>
      <c r="R502" s="13"/>
      <c r="S502" s="13"/>
      <c r="T502" s="20">
        <v>860</v>
      </c>
      <c r="U502" s="20">
        <v>860</v>
      </c>
      <c r="V502" s="20">
        <v>860</v>
      </c>
      <c r="W502" s="77">
        <v>954.59999999999991</v>
      </c>
      <c r="X502" s="77">
        <v>-94.599999999999909</v>
      </c>
      <c r="Y502" s="77">
        <v>94.599999999999909</v>
      </c>
      <c r="Z502" s="19">
        <v>954.6</v>
      </c>
      <c r="AA502" s="20"/>
      <c r="AB502" s="19">
        <f t="shared" si="7"/>
        <v>954.6</v>
      </c>
    </row>
    <row r="503" spans="1:28" x14ac:dyDescent="0.25">
      <c r="A503" s="6">
        <v>0</v>
      </c>
      <c r="B503" s="8" t="s">
        <v>458</v>
      </c>
      <c r="C503" s="37">
        <v>600</v>
      </c>
      <c r="D503" s="3">
        <v>0</v>
      </c>
      <c r="E503" s="3">
        <v>469.1</v>
      </c>
      <c r="F503" s="3">
        <v>476.9</v>
      </c>
      <c r="G503" s="4">
        <v>1.0166275847367299</v>
      </c>
      <c r="H503" s="4">
        <v>1.0166275847367299</v>
      </c>
      <c r="I503" s="76">
        <v>476.9</v>
      </c>
      <c r="J503" s="1">
        <v>0.79500000000000004</v>
      </c>
      <c r="K503" s="13"/>
      <c r="L503" s="5">
        <v>0.23699999999999999</v>
      </c>
      <c r="M503" s="13"/>
      <c r="N503" s="24">
        <v>0.76300000000000001</v>
      </c>
      <c r="O503" s="13"/>
      <c r="P503" s="20">
        <v>1533.9</v>
      </c>
      <c r="Q503" s="20">
        <v>1533.9</v>
      </c>
      <c r="R503" s="13"/>
      <c r="S503" s="13"/>
      <c r="T503" s="20">
        <v>1533.9</v>
      </c>
      <c r="U503" s="20">
        <v>1533.9</v>
      </c>
      <c r="V503" s="20">
        <v>1533.9</v>
      </c>
      <c r="W503" s="77">
        <v>1540.2999999999997</v>
      </c>
      <c r="X503" s="77">
        <v>-6.3999999999996362</v>
      </c>
      <c r="Y503" s="77">
        <v>6.3999999999996362</v>
      </c>
      <c r="Z503" s="19">
        <v>1540.3</v>
      </c>
      <c r="AA503" s="20"/>
      <c r="AB503" s="19">
        <f t="shared" si="7"/>
        <v>1540.3</v>
      </c>
    </row>
    <row r="504" spans="1:28" x14ac:dyDescent="0.25">
      <c r="A504" s="6">
        <v>0</v>
      </c>
      <c r="B504" s="8" t="s">
        <v>459</v>
      </c>
      <c r="C504" s="37">
        <v>610</v>
      </c>
      <c r="D504" s="3">
        <v>0</v>
      </c>
      <c r="E504" s="3">
        <v>371.9</v>
      </c>
      <c r="F504" s="3">
        <v>380.6</v>
      </c>
      <c r="G504" s="4">
        <v>1.0233933853186341</v>
      </c>
      <c r="H504" s="4">
        <v>1.0233933853186341</v>
      </c>
      <c r="I504" s="76">
        <v>380.6</v>
      </c>
      <c r="J504" s="1">
        <v>0.624</v>
      </c>
      <c r="K504" s="13"/>
      <c r="L504" s="5">
        <v>0.186</v>
      </c>
      <c r="M504" s="13"/>
      <c r="N504" s="24">
        <v>0.81399999999999995</v>
      </c>
      <c r="O504" s="13"/>
      <c r="P504" s="20">
        <v>1663.7</v>
      </c>
      <c r="Q504" s="20">
        <v>1663.7</v>
      </c>
      <c r="R504" s="13"/>
      <c r="S504" s="13"/>
      <c r="T504" s="20">
        <v>1663.7</v>
      </c>
      <c r="U504" s="20">
        <v>1663.7</v>
      </c>
      <c r="V504" s="20">
        <v>1663.7</v>
      </c>
      <c r="W504" s="77">
        <v>1560.6</v>
      </c>
      <c r="X504" s="77">
        <v>103.10000000000014</v>
      </c>
      <c r="Y504" s="77">
        <v>0</v>
      </c>
      <c r="Z504" s="19">
        <v>1663.7</v>
      </c>
      <c r="AA504" s="20"/>
      <c r="AB504" s="19">
        <f t="shared" si="7"/>
        <v>1663.7</v>
      </c>
    </row>
    <row r="505" spans="1:28" x14ac:dyDescent="0.25">
      <c r="A505" s="6">
        <v>0</v>
      </c>
      <c r="B505" s="8" t="s">
        <v>460</v>
      </c>
      <c r="C505" s="37">
        <v>2761</v>
      </c>
      <c r="D505" s="3">
        <v>0</v>
      </c>
      <c r="E505" s="3">
        <v>2343.1999999999998</v>
      </c>
      <c r="F505" s="3">
        <v>2385.5</v>
      </c>
      <c r="G505" s="4">
        <v>1.0180522362581086</v>
      </c>
      <c r="H505" s="4">
        <v>1.0180522362581086</v>
      </c>
      <c r="I505" s="76">
        <v>2385.5</v>
      </c>
      <c r="J505" s="1">
        <v>0.86399999999999999</v>
      </c>
      <c r="K505" s="13"/>
      <c r="L505" s="5">
        <v>0.25800000000000001</v>
      </c>
      <c r="M505" s="13"/>
      <c r="N505" s="24">
        <v>0.74199999999999999</v>
      </c>
      <c r="O505" s="13"/>
      <c r="P505" s="20">
        <v>6864.2</v>
      </c>
      <c r="Q505" s="20">
        <v>6864.2</v>
      </c>
      <c r="R505" s="13"/>
      <c r="S505" s="13"/>
      <c r="T505" s="20">
        <v>6864.2</v>
      </c>
      <c r="U505" s="20">
        <v>6864.2</v>
      </c>
      <c r="V505" s="20">
        <v>6864.2</v>
      </c>
      <c r="W505" s="77">
        <v>6728.8</v>
      </c>
      <c r="X505" s="77">
        <v>135.39999999999964</v>
      </c>
      <c r="Y505" s="77">
        <v>0</v>
      </c>
      <c r="Z505" s="19">
        <v>6864.2</v>
      </c>
      <c r="AA505" s="20"/>
      <c r="AB505" s="19">
        <f t="shared" si="7"/>
        <v>6864.2</v>
      </c>
    </row>
    <row r="506" spans="1:28" x14ac:dyDescent="0.25">
      <c r="A506" s="6">
        <v>0</v>
      </c>
      <c r="B506" s="8" t="s">
        <v>162</v>
      </c>
      <c r="C506" s="37">
        <v>531</v>
      </c>
      <c r="D506" s="3">
        <v>0</v>
      </c>
      <c r="E506" s="3">
        <v>268.5</v>
      </c>
      <c r="F506" s="3">
        <v>272.60000000000002</v>
      </c>
      <c r="G506" s="4">
        <v>1.0152700186219741</v>
      </c>
      <c r="H506" s="4">
        <v>1.0152700186219741</v>
      </c>
      <c r="I506" s="76">
        <v>272.60000000000002</v>
      </c>
      <c r="J506" s="1">
        <v>0.51300000000000001</v>
      </c>
      <c r="K506" s="13"/>
      <c r="L506" s="5">
        <v>0.153</v>
      </c>
      <c r="M506" s="13"/>
      <c r="N506" s="24">
        <v>0.84699999999999998</v>
      </c>
      <c r="O506" s="13"/>
      <c r="P506" s="20">
        <v>1506.9</v>
      </c>
      <c r="Q506" s="20">
        <v>1506.9</v>
      </c>
      <c r="R506" s="13"/>
      <c r="S506" s="13"/>
      <c r="T506" s="20">
        <v>1506.9</v>
      </c>
      <c r="U506" s="20">
        <v>1506.9</v>
      </c>
      <c r="V506" s="20">
        <v>1506.9</v>
      </c>
      <c r="W506" s="77">
        <v>1398.8999999999999</v>
      </c>
      <c r="X506" s="77">
        <v>108.00000000000023</v>
      </c>
      <c r="Y506" s="77">
        <v>0</v>
      </c>
      <c r="Z506" s="19">
        <v>1506.9</v>
      </c>
      <c r="AA506" s="20"/>
      <c r="AB506" s="19">
        <f t="shared" si="7"/>
        <v>1506.9</v>
      </c>
    </row>
    <row r="507" spans="1:28" x14ac:dyDescent="0.25">
      <c r="A507" s="6">
        <v>0</v>
      </c>
      <c r="B507" s="8" t="s">
        <v>105</v>
      </c>
      <c r="C507" s="37">
        <v>629</v>
      </c>
      <c r="D507" s="3">
        <v>0</v>
      </c>
      <c r="E507" s="3">
        <v>776</v>
      </c>
      <c r="F507" s="3">
        <v>801.7</v>
      </c>
      <c r="G507" s="4">
        <v>1.033118556701031</v>
      </c>
      <c r="H507" s="4">
        <v>1.033118556701031</v>
      </c>
      <c r="I507" s="76">
        <v>801.7</v>
      </c>
      <c r="J507" s="1">
        <v>1.2749999999999999</v>
      </c>
      <c r="K507" s="13"/>
      <c r="L507" s="5">
        <v>0.38100000000000001</v>
      </c>
      <c r="M507" s="13"/>
      <c r="N507" s="24">
        <v>0.61899999999999999</v>
      </c>
      <c r="O507" s="13"/>
      <c r="P507" s="20">
        <v>1304.5999999999999</v>
      </c>
      <c r="Q507" s="20">
        <v>1304.5999999999999</v>
      </c>
      <c r="R507" s="13"/>
      <c r="S507" s="13"/>
      <c r="T507" s="20">
        <v>1304.5999999999999</v>
      </c>
      <c r="U507" s="20">
        <v>1304.5999999999999</v>
      </c>
      <c r="V507" s="20">
        <v>1304.5999999999999</v>
      </c>
      <c r="W507" s="77">
        <v>1501.9</v>
      </c>
      <c r="X507" s="77">
        <v>-197.30000000000018</v>
      </c>
      <c r="Y507" s="77">
        <v>197.30000000000018</v>
      </c>
      <c r="Z507" s="19">
        <v>1501.9</v>
      </c>
      <c r="AA507" s="20"/>
      <c r="AB507" s="19">
        <f t="shared" si="7"/>
        <v>1501.9</v>
      </c>
    </row>
    <row r="508" spans="1:28" x14ac:dyDescent="0.25">
      <c r="A508" s="6">
        <v>2</v>
      </c>
      <c r="B508" s="8" t="s">
        <v>10</v>
      </c>
      <c r="C508" s="37">
        <v>18097</v>
      </c>
      <c r="D508" s="3">
        <v>5688</v>
      </c>
      <c r="E508" s="3">
        <v>48993.4</v>
      </c>
      <c r="F508" s="3">
        <v>47512.6</v>
      </c>
      <c r="G508" s="4">
        <v>0.96977552078443208</v>
      </c>
      <c r="H508" s="4">
        <v>0.96977552078443208</v>
      </c>
      <c r="I508" s="76">
        <v>47512.6</v>
      </c>
      <c r="J508" s="1">
        <v>2.625</v>
      </c>
      <c r="K508" s="21">
        <v>0.38600000000000001</v>
      </c>
      <c r="L508" s="13"/>
      <c r="M508" s="21">
        <v>0.50800000000000001</v>
      </c>
      <c r="N508" s="24"/>
      <c r="O508" s="17">
        <v>62539</v>
      </c>
      <c r="P508" s="13"/>
      <c r="Q508" s="20">
        <v>62539</v>
      </c>
      <c r="R508" s="9">
        <v>0.43</v>
      </c>
      <c r="S508" s="32">
        <v>89430.7</v>
      </c>
      <c r="T508" s="13"/>
      <c r="U508" s="20">
        <v>89430.7</v>
      </c>
      <c r="V508" s="20">
        <v>89430.7</v>
      </c>
      <c r="W508" s="77">
        <v>63770.200000000004</v>
      </c>
      <c r="X508" s="77">
        <v>25660.499999999993</v>
      </c>
      <c r="Y508" s="77">
        <v>0</v>
      </c>
      <c r="Z508" s="19">
        <v>89430.7</v>
      </c>
      <c r="AA508" s="20"/>
      <c r="AB508" s="19">
        <f t="shared" si="7"/>
        <v>89430.7</v>
      </c>
    </row>
    <row r="509" spans="1:28" x14ac:dyDescent="0.25">
      <c r="A509" s="6">
        <v>1</v>
      </c>
      <c r="B509" s="60" t="s">
        <v>39</v>
      </c>
      <c r="C509" s="22">
        <v>22634</v>
      </c>
      <c r="D509" s="54">
        <v>8559</v>
      </c>
      <c r="E509" s="54">
        <v>94735.800000000017</v>
      </c>
      <c r="F509" s="54">
        <v>98301.2</v>
      </c>
      <c r="G509" s="19"/>
      <c r="H509" s="19"/>
      <c r="I509" s="19">
        <v>98301.2</v>
      </c>
      <c r="J509" s="1"/>
      <c r="K509" s="13"/>
      <c r="L509" s="13"/>
      <c r="M509" s="13"/>
      <c r="N509" s="24"/>
      <c r="O509" s="19">
        <v>73598.600000000006</v>
      </c>
      <c r="P509" s="19">
        <v>41542.9</v>
      </c>
      <c r="Q509" s="19">
        <v>115141.5</v>
      </c>
      <c r="R509" s="19"/>
      <c r="S509" s="19">
        <v>112311.5</v>
      </c>
      <c r="T509" s="54">
        <v>41542.9</v>
      </c>
      <c r="U509" s="54">
        <v>153854.39999999999</v>
      </c>
      <c r="V509" s="54">
        <v>153854.39999999999</v>
      </c>
      <c r="W509" s="54">
        <v>118224.59999999999</v>
      </c>
      <c r="X509" s="54">
        <v>35629.80000000001</v>
      </c>
      <c r="Y509" s="54">
        <v>1943.5</v>
      </c>
      <c r="Z509" s="54">
        <v>155797.90000000002</v>
      </c>
      <c r="AA509" s="54"/>
      <c r="AB509" s="19">
        <f t="shared" si="7"/>
        <v>155797.90000000002</v>
      </c>
    </row>
    <row r="510" spans="1:28" x14ac:dyDescent="0.25">
      <c r="A510" s="6">
        <v>3</v>
      </c>
      <c r="B510" s="8" t="s">
        <v>461</v>
      </c>
      <c r="C510" s="37">
        <v>11330</v>
      </c>
      <c r="D510" s="3">
        <v>0</v>
      </c>
      <c r="E510" s="3">
        <v>26968.9</v>
      </c>
      <c r="F510" s="3">
        <v>27770.6</v>
      </c>
      <c r="G510" s="4">
        <v>1.0297268335008101</v>
      </c>
      <c r="H510" s="4">
        <v>1.0297268335008101</v>
      </c>
      <c r="I510" s="76">
        <v>27770.6</v>
      </c>
      <c r="J510" s="1">
        <v>2.4510000000000001</v>
      </c>
      <c r="K510" s="13"/>
      <c r="L510" s="5">
        <v>0.73199999999999998</v>
      </c>
      <c r="M510" s="13"/>
      <c r="N510" s="24">
        <v>0.26800000000000002</v>
      </c>
      <c r="O510" s="13"/>
      <c r="P510" s="20">
        <v>10173.799999999999</v>
      </c>
      <c r="Q510" s="20">
        <v>10173.799999999999</v>
      </c>
      <c r="R510" s="13"/>
      <c r="S510" s="13"/>
      <c r="T510" s="20">
        <v>10173.799999999999</v>
      </c>
      <c r="U510" s="20">
        <v>10173.799999999999</v>
      </c>
      <c r="V510" s="20">
        <v>10173.799999999999</v>
      </c>
      <c r="W510" s="77">
        <v>12117.3</v>
      </c>
      <c r="X510" s="77">
        <v>-1943.5</v>
      </c>
      <c r="Y510" s="77">
        <v>1943.5</v>
      </c>
      <c r="Z510" s="19">
        <v>12117.3</v>
      </c>
      <c r="AA510" s="20"/>
      <c r="AB510" s="19">
        <f t="shared" si="7"/>
        <v>12117.3</v>
      </c>
    </row>
    <row r="511" spans="1:28" x14ac:dyDescent="0.25">
      <c r="A511" s="6">
        <v>0</v>
      </c>
      <c r="B511" s="8" t="s">
        <v>462</v>
      </c>
      <c r="C511" s="37">
        <v>1073</v>
      </c>
      <c r="D511" s="3">
        <v>0</v>
      </c>
      <c r="E511" s="3">
        <v>718.2</v>
      </c>
      <c r="F511" s="3">
        <v>743.4</v>
      </c>
      <c r="G511" s="4">
        <v>1.0350877192982455</v>
      </c>
      <c r="H511" s="4">
        <v>1.0350877192982455</v>
      </c>
      <c r="I511" s="76">
        <v>743.4</v>
      </c>
      <c r="J511" s="1">
        <v>0.69299999999999995</v>
      </c>
      <c r="K511" s="13"/>
      <c r="L511" s="5">
        <v>0.20699999999999999</v>
      </c>
      <c r="M511" s="13"/>
      <c r="N511" s="24">
        <v>0.79300000000000004</v>
      </c>
      <c r="O511" s="13"/>
      <c r="P511" s="20">
        <v>2851</v>
      </c>
      <c r="Q511" s="20">
        <v>2851</v>
      </c>
      <c r="R511" s="13"/>
      <c r="S511" s="13"/>
      <c r="T511" s="20">
        <v>2851</v>
      </c>
      <c r="U511" s="20">
        <v>2851</v>
      </c>
      <c r="V511" s="20">
        <v>2851</v>
      </c>
      <c r="W511" s="77">
        <v>2594.6000000000004</v>
      </c>
      <c r="X511" s="77">
        <v>256.39999999999964</v>
      </c>
      <c r="Y511" s="77">
        <v>0</v>
      </c>
      <c r="Z511" s="19">
        <v>2851</v>
      </c>
      <c r="AA511" s="20"/>
      <c r="AB511" s="19">
        <f t="shared" si="7"/>
        <v>2851</v>
      </c>
    </row>
    <row r="512" spans="1:28" x14ac:dyDescent="0.25">
      <c r="A512" s="6">
        <v>0</v>
      </c>
      <c r="B512" s="8" t="s">
        <v>463</v>
      </c>
      <c r="C512" s="37">
        <v>603</v>
      </c>
      <c r="D512" s="3">
        <v>0</v>
      </c>
      <c r="E512" s="3">
        <v>441.8</v>
      </c>
      <c r="F512" s="3">
        <v>451.6</v>
      </c>
      <c r="G512" s="4">
        <v>1.0221819827976459</v>
      </c>
      <c r="H512" s="4">
        <v>1.0221819827976459</v>
      </c>
      <c r="I512" s="76">
        <v>451.6</v>
      </c>
      <c r="J512" s="1">
        <v>0.749</v>
      </c>
      <c r="K512" s="13"/>
      <c r="L512" s="5">
        <v>0.224</v>
      </c>
      <c r="M512" s="13"/>
      <c r="N512" s="24">
        <v>0.77600000000000002</v>
      </c>
      <c r="O512" s="13"/>
      <c r="P512" s="20">
        <v>1567.8</v>
      </c>
      <c r="Q512" s="20">
        <v>1567.8</v>
      </c>
      <c r="R512" s="13"/>
      <c r="S512" s="13"/>
      <c r="T512" s="20">
        <v>1567.8</v>
      </c>
      <c r="U512" s="20">
        <v>1567.8</v>
      </c>
      <c r="V512" s="20">
        <v>1567.8</v>
      </c>
      <c r="W512" s="77">
        <v>1426.7</v>
      </c>
      <c r="X512" s="77">
        <v>141.09999999999991</v>
      </c>
      <c r="Y512" s="77">
        <v>0</v>
      </c>
      <c r="Z512" s="19">
        <v>1567.8</v>
      </c>
      <c r="AA512" s="20"/>
      <c r="AB512" s="19">
        <f t="shared" si="7"/>
        <v>1567.8</v>
      </c>
    </row>
    <row r="513" spans="1:28" x14ac:dyDescent="0.25">
      <c r="A513" s="6">
        <v>0</v>
      </c>
      <c r="B513" s="8" t="s">
        <v>464</v>
      </c>
      <c r="C513" s="37">
        <v>644</v>
      </c>
      <c r="D513" s="3">
        <v>0</v>
      </c>
      <c r="E513" s="3">
        <v>574</v>
      </c>
      <c r="F513" s="3">
        <v>576.4</v>
      </c>
      <c r="G513" s="4">
        <v>1.0041811846689894</v>
      </c>
      <c r="H513" s="4">
        <v>1.0041811846689894</v>
      </c>
      <c r="I513" s="76">
        <v>576.4</v>
      </c>
      <c r="J513" s="1">
        <v>0.89500000000000002</v>
      </c>
      <c r="K513" s="13"/>
      <c r="L513" s="5">
        <v>0.26700000000000002</v>
      </c>
      <c r="M513" s="13"/>
      <c r="N513" s="24">
        <v>0.73299999999999998</v>
      </c>
      <c r="O513" s="13"/>
      <c r="P513" s="20">
        <v>1581.6</v>
      </c>
      <c r="Q513" s="20">
        <v>1581.6</v>
      </c>
      <c r="R513" s="13"/>
      <c r="S513" s="13"/>
      <c r="T513" s="20">
        <v>1581.6</v>
      </c>
      <c r="U513" s="20">
        <v>1581.6</v>
      </c>
      <c r="V513" s="20">
        <v>1581.6</v>
      </c>
      <c r="W513" s="77">
        <v>1439.7999999999997</v>
      </c>
      <c r="X513" s="77">
        <v>141.80000000000018</v>
      </c>
      <c r="Y513" s="77">
        <v>0</v>
      </c>
      <c r="Z513" s="19">
        <v>1581.6</v>
      </c>
      <c r="AA513" s="20"/>
      <c r="AB513" s="19">
        <f t="shared" si="7"/>
        <v>1581.6</v>
      </c>
    </row>
    <row r="514" spans="1:28" x14ac:dyDescent="0.25">
      <c r="A514" s="6">
        <v>0</v>
      </c>
      <c r="B514" s="8" t="s">
        <v>465</v>
      </c>
      <c r="C514" s="37">
        <v>1399</v>
      </c>
      <c r="D514" s="3">
        <v>0</v>
      </c>
      <c r="E514" s="3">
        <v>483.5</v>
      </c>
      <c r="F514" s="3">
        <v>485.3</v>
      </c>
      <c r="G514" s="4">
        <v>1.0037228541882111</v>
      </c>
      <c r="H514" s="4">
        <v>1.0037228541882111</v>
      </c>
      <c r="I514" s="76">
        <v>485.3</v>
      </c>
      <c r="J514" s="1">
        <v>0.34699999999999998</v>
      </c>
      <c r="K514" s="13"/>
      <c r="L514" s="5">
        <v>0.104</v>
      </c>
      <c r="M514" s="13"/>
      <c r="N514" s="24">
        <v>0.89600000000000002</v>
      </c>
      <c r="O514" s="13"/>
      <c r="P514" s="20">
        <v>4200</v>
      </c>
      <c r="Q514" s="20">
        <v>4200</v>
      </c>
      <c r="R514" s="13"/>
      <c r="S514" s="13"/>
      <c r="T514" s="20">
        <v>4200</v>
      </c>
      <c r="U514" s="20">
        <v>4200</v>
      </c>
      <c r="V514" s="20">
        <v>4200</v>
      </c>
      <c r="W514" s="77">
        <v>3835.2</v>
      </c>
      <c r="X514" s="77">
        <v>364.80000000000018</v>
      </c>
      <c r="Y514" s="77">
        <v>0</v>
      </c>
      <c r="Z514" s="19">
        <v>4200</v>
      </c>
      <c r="AA514" s="20"/>
      <c r="AB514" s="19">
        <f t="shared" si="7"/>
        <v>4200</v>
      </c>
    </row>
    <row r="515" spans="1:28" x14ac:dyDescent="0.25">
      <c r="A515" s="6">
        <v>0</v>
      </c>
      <c r="B515" s="8" t="s">
        <v>466</v>
      </c>
      <c r="C515" s="37">
        <v>1473</v>
      </c>
      <c r="D515" s="3">
        <v>0</v>
      </c>
      <c r="E515" s="3">
        <v>635.4</v>
      </c>
      <c r="F515" s="3">
        <v>636.4</v>
      </c>
      <c r="G515" s="4">
        <v>1.001573811772112</v>
      </c>
      <c r="H515" s="4">
        <v>1.001573811772112</v>
      </c>
      <c r="I515" s="76">
        <v>636.4</v>
      </c>
      <c r="J515" s="1">
        <v>0.432</v>
      </c>
      <c r="K515" s="13"/>
      <c r="L515" s="5">
        <v>0.129</v>
      </c>
      <c r="M515" s="13"/>
      <c r="N515" s="24">
        <v>0.871</v>
      </c>
      <c r="O515" s="13"/>
      <c r="P515" s="20">
        <v>4298.7</v>
      </c>
      <c r="Q515" s="20">
        <v>4298.7</v>
      </c>
      <c r="R515" s="13"/>
      <c r="S515" s="13"/>
      <c r="T515" s="20">
        <v>4298.7</v>
      </c>
      <c r="U515" s="20">
        <v>4298.7</v>
      </c>
      <c r="V515" s="20">
        <v>4298.7</v>
      </c>
      <c r="W515" s="77">
        <v>3778.6</v>
      </c>
      <c r="X515" s="77">
        <v>520.09999999999991</v>
      </c>
      <c r="Y515" s="77">
        <v>0</v>
      </c>
      <c r="Z515" s="19">
        <v>4298.7</v>
      </c>
      <c r="AA515" s="20"/>
      <c r="AB515" s="19">
        <f t="shared" si="7"/>
        <v>4298.7</v>
      </c>
    </row>
    <row r="516" spans="1:28" x14ac:dyDescent="0.25">
      <c r="A516" s="6">
        <v>0</v>
      </c>
      <c r="B516" s="8" t="s">
        <v>467</v>
      </c>
      <c r="C516" s="37">
        <v>574</v>
      </c>
      <c r="D516" s="3">
        <v>0</v>
      </c>
      <c r="E516" s="3">
        <v>207.9</v>
      </c>
      <c r="F516" s="3">
        <v>214.1</v>
      </c>
      <c r="G516" s="4">
        <v>1.0298220298220297</v>
      </c>
      <c r="H516" s="4">
        <v>1.0298220298220297</v>
      </c>
      <c r="I516" s="76">
        <v>214.1</v>
      </c>
      <c r="J516" s="1">
        <v>0.373</v>
      </c>
      <c r="K516" s="13"/>
      <c r="L516" s="5">
        <v>0.111</v>
      </c>
      <c r="M516" s="13"/>
      <c r="N516" s="24">
        <v>0.88900000000000001</v>
      </c>
      <c r="O516" s="13"/>
      <c r="P516" s="20">
        <v>1709.8</v>
      </c>
      <c r="Q516" s="20">
        <v>1709.8</v>
      </c>
      <c r="R516" s="13"/>
      <c r="S516" s="13"/>
      <c r="T516" s="20">
        <v>1709.8</v>
      </c>
      <c r="U516" s="20">
        <v>1709.8</v>
      </c>
      <c r="V516" s="20">
        <v>1709.8</v>
      </c>
      <c r="W516" s="77">
        <v>1620.5999999999997</v>
      </c>
      <c r="X516" s="77">
        <v>89.200000000000273</v>
      </c>
      <c r="Y516" s="77">
        <v>0</v>
      </c>
      <c r="Z516" s="19">
        <v>1709.8</v>
      </c>
      <c r="AA516" s="20"/>
      <c r="AB516" s="19">
        <f t="shared" si="7"/>
        <v>1709.8</v>
      </c>
    </row>
    <row r="517" spans="1:28" x14ac:dyDescent="0.25">
      <c r="A517" s="6">
        <v>0</v>
      </c>
      <c r="B517" s="8" t="s">
        <v>468</v>
      </c>
      <c r="C517" s="37">
        <v>970</v>
      </c>
      <c r="D517" s="3">
        <v>0</v>
      </c>
      <c r="E517" s="3">
        <v>680.5</v>
      </c>
      <c r="F517" s="3">
        <v>703.2</v>
      </c>
      <c r="G517" s="4">
        <v>1.033357825128582</v>
      </c>
      <c r="H517" s="4">
        <v>1.033357825128582</v>
      </c>
      <c r="I517" s="76">
        <v>703.2</v>
      </c>
      <c r="J517" s="1">
        <v>0.72499999999999998</v>
      </c>
      <c r="K517" s="13"/>
      <c r="L517" s="5">
        <v>0.216</v>
      </c>
      <c r="M517" s="13"/>
      <c r="N517" s="24">
        <v>0.78400000000000003</v>
      </c>
      <c r="O517" s="13"/>
      <c r="P517" s="20">
        <v>2548</v>
      </c>
      <c r="Q517" s="20">
        <v>2548</v>
      </c>
      <c r="R517" s="13"/>
      <c r="S517" s="13"/>
      <c r="T517" s="20">
        <v>2548</v>
      </c>
      <c r="U517" s="20">
        <v>2548</v>
      </c>
      <c r="V517" s="20">
        <v>2548</v>
      </c>
      <c r="W517" s="77">
        <v>2404.8999999999996</v>
      </c>
      <c r="X517" s="77">
        <v>143.10000000000036</v>
      </c>
      <c r="Y517" s="77">
        <v>0</v>
      </c>
      <c r="Z517" s="19">
        <v>2548</v>
      </c>
      <c r="AA517" s="20"/>
      <c r="AB517" s="19">
        <f t="shared" si="7"/>
        <v>2548</v>
      </c>
    </row>
    <row r="518" spans="1:28" x14ac:dyDescent="0.25">
      <c r="A518" s="6">
        <v>0</v>
      </c>
      <c r="B518" s="8" t="s">
        <v>469</v>
      </c>
      <c r="C518" s="37">
        <v>630</v>
      </c>
      <c r="D518" s="3">
        <v>0</v>
      </c>
      <c r="E518" s="3">
        <v>257</v>
      </c>
      <c r="F518" s="3">
        <v>268.39999999999998</v>
      </c>
      <c r="G518" s="4">
        <v>1.0443579766536963</v>
      </c>
      <c r="H518" s="4">
        <v>1.0443579766536963</v>
      </c>
      <c r="I518" s="76">
        <v>268.39999999999998</v>
      </c>
      <c r="J518" s="1">
        <v>0.42599999999999999</v>
      </c>
      <c r="K518" s="13"/>
      <c r="L518" s="5">
        <v>0.127</v>
      </c>
      <c r="M518" s="13"/>
      <c r="N518" s="24">
        <v>0.873</v>
      </c>
      <c r="O518" s="13"/>
      <c r="P518" s="20">
        <v>1842.8</v>
      </c>
      <c r="Q518" s="20">
        <v>1842.8</v>
      </c>
      <c r="R518" s="13"/>
      <c r="S518" s="13"/>
      <c r="T518" s="20">
        <v>1842.8</v>
      </c>
      <c r="U518" s="20">
        <v>1842.8</v>
      </c>
      <c r="V518" s="20">
        <v>1842.8</v>
      </c>
      <c r="W518" s="77">
        <v>1759.4999999999995</v>
      </c>
      <c r="X518" s="77">
        <v>83.300000000000409</v>
      </c>
      <c r="Y518" s="77">
        <v>0</v>
      </c>
      <c r="Z518" s="19">
        <v>1842.8</v>
      </c>
      <c r="AA518" s="20"/>
      <c r="AB518" s="19">
        <f t="shared" si="7"/>
        <v>1842.8</v>
      </c>
    </row>
    <row r="519" spans="1:28" x14ac:dyDescent="0.25">
      <c r="A519" s="6">
        <v>0</v>
      </c>
      <c r="B519" s="8" t="s">
        <v>241</v>
      </c>
      <c r="C519" s="37">
        <v>435</v>
      </c>
      <c r="D519" s="3">
        <v>0</v>
      </c>
      <c r="E519" s="3">
        <v>253.4</v>
      </c>
      <c r="F519" s="3">
        <v>241.5</v>
      </c>
      <c r="G519" s="4">
        <v>0.95303867403314912</v>
      </c>
      <c r="H519" s="4">
        <v>0.95303867403314912</v>
      </c>
      <c r="I519" s="76">
        <v>241.5</v>
      </c>
      <c r="J519" s="1">
        <v>0.55500000000000005</v>
      </c>
      <c r="K519" s="13"/>
      <c r="L519" s="5">
        <v>0.16600000000000001</v>
      </c>
      <c r="M519" s="13"/>
      <c r="N519" s="24">
        <v>0.83399999999999996</v>
      </c>
      <c r="O519" s="13"/>
      <c r="P519" s="20">
        <v>1215.5999999999999</v>
      </c>
      <c r="Q519" s="20">
        <v>1215.5999999999999</v>
      </c>
      <c r="R519" s="13"/>
      <c r="S519" s="13"/>
      <c r="T519" s="20">
        <v>1215.5999999999999</v>
      </c>
      <c r="U519" s="20">
        <v>1215.5999999999999</v>
      </c>
      <c r="V519" s="20">
        <v>1215.5999999999999</v>
      </c>
      <c r="W519" s="77">
        <v>1203.4000000000001</v>
      </c>
      <c r="X519" s="77">
        <v>12.199999999999818</v>
      </c>
      <c r="Y519" s="77">
        <v>0</v>
      </c>
      <c r="Z519" s="19">
        <v>1215.5999999999999</v>
      </c>
      <c r="AA519" s="20"/>
      <c r="AB519" s="19">
        <f t="shared" si="7"/>
        <v>1215.5999999999999</v>
      </c>
    </row>
    <row r="520" spans="1:28" x14ac:dyDescent="0.25">
      <c r="A520" s="6">
        <v>0</v>
      </c>
      <c r="B520" s="8" t="s">
        <v>286</v>
      </c>
      <c r="C520" s="37">
        <v>263</v>
      </c>
      <c r="D520" s="3">
        <v>0</v>
      </c>
      <c r="E520" s="3">
        <v>160.80000000000001</v>
      </c>
      <c r="F520" s="3">
        <v>168</v>
      </c>
      <c r="G520" s="4">
        <v>1.044776119402985</v>
      </c>
      <c r="H520" s="4">
        <v>1.044776119402985</v>
      </c>
      <c r="I520" s="76">
        <v>168</v>
      </c>
      <c r="J520" s="1">
        <v>0.63900000000000001</v>
      </c>
      <c r="K520" s="13"/>
      <c r="L520" s="5">
        <v>0.191</v>
      </c>
      <c r="M520" s="13"/>
      <c r="N520" s="24">
        <v>0.80900000000000005</v>
      </c>
      <c r="O520" s="13"/>
      <c r="P520" s="20">
        <v>712.9</v>
      </c>
      <c r="Q520" s="20">
        <v>712.9</v>
      </c>
      <c r="R520" s="13"/>
      <c r="S520" s="13"/>
      <c r="T520" s="20">
        <v>712.9</v>
      </c>
      <c r="U520" s="20">
        <v>712.9</v>
      </c>
      <c r="V520" s="20">
        <v>712.9</v>
      </c>
      <c r="W520" s="77">
        <v>640.10000000000014</v>
      </c>
      <c r="X520" s="77">
        <v>72.799999999999841</v>
      </c>
      <c r="Y520" s="77">
        <v>0</v>
      </c>
      <c r="Z520" s="19">
        <v>712.9</v>
      </c>
      <c r="AA520" s="20"/>
      <c r="AB520" s="19">
        <f t="shared" si="7"/>
        <v>712.9</v>
      </c>
    </row>
    <row r="521" spans="1:28" x14ac:dyDescent="0.25">
      <c r="A521" s="6">
        <v>0</v>
      </c>
      <c r="B521" s="8" t="s">
        <v>470</v>
      </c>
      <c r="C521" s="37">
        <v>1069</v>
      </c>
      <c r="D521" s="3">
        <v>0</v>
      </c>
      <c r="E521" s="3">
        <v>422.9</v>
      </c>
      <c r="F521" s="3">
        <v>436.1</v>
      </c>
      <c r="G521" s="4">
        <v>1.0312130527311423</v>
      </c>
      <c r="H521" s="4">
        <v>1.0312130527311423</v>
      </c>
      <c r="I521" s="76">
        <v>436.1</v>
      </c>
      <c r="J521" s="1">
        <v>0.40799999999999997</v>
      </c>
      <c r="K521" s="13"/>
      <c r="L521" s="5">
        <v>0.122</v>
      </c>
      <c r="M521" s="13"/>
      <c r="N521" s="24">
        <v>0.878</v>
      </c>
      <c r="O521" s="13"/>
      <c r="P521" s="20">
        <v>3144.8</v>
      </c>
      <c r="Q521" s="20">
        <v>3144.8</v>
      </c>
      <c r="R521" s="13"/>
      <c r="S521" s="13"/>
      <c r="T521" s="20">
        <v>3144.8</v>
      </c>
      <c r="U521" s="20">
        <v>3144.8</v>
      </c>
      <c r="V521" s="20">
        <v>3144.8</v>
      </c>
      <c r="W521" s="77">
        <v>2616.8000000000002</v>
      </c>
      <c r="X521" s="77">
        <v>528</v>
      </c>
      <c r="Y521" s="77">
        <v>0</v>
      </c>
      <c r="Z521" s="19">
        <v>3144.8</v>
      </c>
      <c r="AA521" s="20"/>
      <c r="AB521" s="19">
        <f t="shared" si="7"/>
        <v>3144.8</v>
      </c>
    </row>
    <row r="522" spans="1:28" x14ac:dyDescent="0.25">
      <c r="A522" s="6">
        <v>0</v>
      </c>
      <c r="B522" s="8" t="s">
        <v>471</v>
      </c>
      <c r="C522" s="37">
        <v>1606</v>
      </c>
      <c r="D522" s="3">
        <v>0</v>
      </c>
      <c r="E522" s="3">
        <v>1190.2</v>
      </c>
      <c r="F522" s="3">
        <v>1211.7</v>
      </c>
      <c r="G522" s="4">
        <v>1.0180641908922869</v>
      </c>
      <c r="H522" s="4">
        <v>1.0180641908922869</v>
      </c>
      <c r="I522" s="76">
        <v>1211.7</v>
      </c>
      <c r="J522" s="1">
        <v>0.754</v>
      </c>
      <c r="K522" s="13"/>
      <c r="L522" s="5">
        <v>0.22500000000000001</v>
      </c>
      <c r="M522" s="13"/>
      <c r="N522" s="24">
        <v>0.77500000000000002</v>
      </c>
      <c r="O522" s="13"/>
      <c r="P522" s="20">
        <v>4170.3</v>
      </c>
      <c r="Q522" s="20">
        <v>4170.3</v>
      </c>
      <c r="R522" s="13"/>
      <c r="S522" s="13"/>
      <c r="T522" s="20">
        <v>4170.3</v>
      </c>
      <c r="U522" s="20">
        <v>4170.3</v>
      </c>
      <c r="V522" s="20">
        <v>4170.3</v>
      </c>
      <c r="W522" s="77">
        <v>3953.7999999999997</v>
      </c>
      <c r="X522" s="77">
        <v>216.50000000000045</v>
      </c>
      <c r="Y522" s="77">
        <v>0</v>
      </c>
      <c r="Z522" s="19">
        <v>4170.3</v>
      </c>
      <c r="AA522" s="20"/>
      <c r="AB522" s="19">
        <f t="shared" si="7"/>
        <v>4170.3</v>
      </c>
    </row>
    <row r="523" spans="1:28" x14ac:dyDescent="0.25">
      <c r="A523" s="6">
        <v>0</v>
      </c>
      <c r="B523" s="8" t="s">
        <v>472</v>
      </c>
      <c r="C523" s="37">
        <v>565</v>
      </c>
      <c r="D523" s="3">
        <v>0</v>
      </c>
      <c r="E523" s="3">
        <v>351.4</v>
      </c>
      <c r="F523" s="3">
        <v>366.9</v>
      </c>
      <c r="G523" s="4">
        <v>1.0441092771770062</v>
      </c>
      <c r="H523" s="4">
        <v>1.0441092771770062</v>
      </c>
      <c r="I523" s="76">
        <v>366.9</v>
      </c>
      <c r="J523" s="1">
        <v>0.64900000000000002</v>
      </c>
      <c r="K523" s="13"/>
      <c r="L523" s="5">
        <v>0.19400000000000001</v>
      </c>
      <c r="M523" s="13"/>
      <c r="N523" s="24">
        <v>0.80600000000000005</v>
      </c>
      <c r="O523" s="13"/>
      <c r="P523" s="20">
        <v>1525.8</v>
      </c>
      <c r="Q523" s="20">
        <v>1525.8</v>
      </c>
      <c r="R523" s="13"/>
      <c r="S523" s="13"/>
      <c r="T523" s="20">
        <v>1525.8</v>
      </c>
      <c r="U523" s="20">
        <v>1525.8</v>
      </c>
      <c r="V523" s="20">
        <v>1525.8</v>
      </c>
      <c r="W523" s="77">
        <v>1289.5</v>
      </c>
      <c r="X523" s="77">
        <v>236.29999999999995</v>
      </c>
      <c r="Y523" s="77">
        <v>0</v>
      </c>
      <c r="Z523" s="19">
        <v>1525.8</v>
      </c>
      <c r="AA523" s="20"/>
      <c r="AB523" s="19">
        <f t="shared" ref="AB523:AB534" si="8">Z523-AA523</f>
        <v>1525.8</v>
      </c>
    </row>
    <row r="524" spans="1:28" x14ac:dyDescent="0.25">
      <c r="A524" s="6">
        <v>2</v>
      </c>
      <c r="B524" s="8" t="s">
        <v>10</v>
      </c>
      <c r="C524" s="37">
        <v>22634</v>
      </c>
      <c r="D524" s="3">
        <v>8559</v>
      </c>
      <c r="E524" s="3">
        <v>61389.9</v>
      </c>
      <c r="F524" s="3">
        <v>64027.6</v>
      </c>
      <c r="G524" s="4">
        <v>1.0429663511424516</v>
      </c>
      <c r="H524" s="4">
        <v>1.0429663511424516</v>
      </c>
      <c r="I524" s="76">
        <v>64027.6</v>
      </c>
      <c r="J524" s="1">
        <v>2.8290000000000002</v>
      </c>
      <c r="K524" s="21">
        <v>0.41599999999999998</v>
      </c>
      <c r="L524" s="13"/>
      <c r="M524" s="21">
        <v>0.47799999999999998</v>
      </c>
      <c r="N524" s="24"/>
      <c r="O524" s="17">
        <v>73598.600000000006</v>
      </c>
      <c r="P524" s="13"/>
      <c r="Q524" s="20">
        <v>73598.600000000006</v>
      </c>
      <c r="R524" s="9">
        <v>0.52600000000000002</v>
      </c>
      <c r="S524" s="32">
        <v>112311.5</v>
      </c>
      <c r="T524" s="13"/>
      <c r="U524" s="20">
        <v>112311.5</v>
      </c>
      <c r="V524" s="20">
        <v>112311.5</v>
      </c>
      <c r="W524" s="77">
        <v>77543.799999999988</v>
      </c>
      <c r="X524" s="77">
        <v>34767.700000000012</v>
      </c>
      <c r="Y524" s="77">
        <v>0</v>
      </c>
      <c r="Z524" s="19">
        <v>112311.5</v>
      </c>
      <c r="AA524" s="20"/>
      <c r="AB524" s="19">
        <f t="shared" si="8"/>
        <v>112311.5</v>
      </c>
    </row>
    <row r="525" spans="1:28" x14ac:dyDescent="0.25">
      <c r="A525" s="6">
        <v>1</v>
      </c>
      <c r="B525" s="62" t="s">
        <v>40</v>
      </c>
      <c r="C525" s="22">
        <v>102608</v>
      </c>
      <c r="D525" s="63">
        <v>67</v>
      </c>
      <c r="E525" s="63">
        <v>594248.9</v>
      </c>
      <c r="F525" s="63">
        <v>635956.30000000005</v>
      </c>
      <c r="G525" s="4">
        <v>1.0701850689164085</v>
      </c>
      <c r="H525" s="4">
        <v>1.045874197504796</v>
      </c>
      <c r="I525" s="76">
        <v>621509.6</v>
      </c>
      <c r="J525" s="1">
        <v>6.0570000000000004</v>
      </c>
      <c r="K525" s="21"/>
      <c r="L525" s="64">
        <v>0.59699999999999998</v>
      </c>
      <c r="M525" s="21"/>
      <c r="N525" s="65">
        <v>0.36699999999999999</v>
      </c>
      <c r="O525" s="17">
        <v>0</v>
      </c>
      <c r="P525" s="25">
        <v>382342.7</v>
      </c>
      <c r="Q525" s="20">
        <v>382342.7</v>
      </c>
      <c r="R525" s="66"/>
      <c r="S525" s="32"/>
      <c r="T525" s="20">
        <v>382342.7</v>
      </c>
      <c r="U525" s="20">
        <v>382342.7</v>
      </c>
      <c r="V525" s="20">
        <v>382342.7</v>
      </c>
      <c r="W525" s="77">
        <v>291100.30000000005</v>
      </c>
      <c r="X525" s="77">
        <v>91242.399999999965</v>
      </c>
      <c r="Y525" s="77">
        <v>0</v>
      </c>
      <c r="Z525" s="19">
        <v>382342.7</v>
      </c>
      <c r="AA525" s="20"/>
      <c r="AB525" s="19">
        <f t="shared" si="8"/>
        <v>382342.7</v>
      </c>
    </row>
    <row r="526" spans="1:28" x14ac:dyDescent="0.25">
      <c r="A526" s="6">
        <v>1</v>
      </c>
      <c r="B526" s="62" t="s">
        <v>41</v>
      </c>
      <c r="C526" s="22">
        <v>57795</v>
      </c>
      <c r="D526" s="63">
        <v>62</v>
      </c>
      <c r="E526" s="63">
        <v>371174.8</v>
      </c>
      <c r="F526" s="63">
        <v>388532.7</v>
      </c>
      <c r="G526" s="4">
        <v>1.0467647588144455</v>
      </c>
      <c r="H526" s="4">
        <v>1.045874197504796</v>
      </c>
      <c r="I526" s="76">
        <v>388202.1</v>
      </c>
      <c r="J526" s="1">
        <v>6.7169999999999996</v>
      </c>
      <c r="K526" s="21"/>
      <c r="L526" s="64">
        <v>0.66200000000000003</v>
      </c>
      <c r="M526" s="21"/>
      <c r="N526" s="65">
        <v>0.30199999999999999</v>
      </c>
      <c r="O526" s="17">
        <v>0</v>
      </c>
      <c r="P526" s="25">
        <v>177215.9</v>
      </c>
      <c r="Q526" s="20">
        <v>177215.9</v>
      </c>
      <c r="R526" s="66"/>
      <c r="S526" s="32"/>
      <c r="T526" s="20">
        <v>177215.9</v>
      </c>
      <c r="U526" s="20">
        <v>177215.9</v>
      </c>
      <c r="V526" s="20">
        <v>177215.9</v>
      </c>
      <c r="W526" s="77">
        <v>64938.200000000026</v>
      </c>
      <c r="X526" s="77">
        <v>112277.69999999997</v>
      </c>
      <c r="Y526" s="77">
        <v>0</v>
      </c>
      <c r="Z526" s="19">
        <v>177215.9</v>
      </c>
      <c r="AA526" s="20">
        <v>88608</v>
      </c>
      <c r="AB526" s="19">
        <f t="shared" si="8"/>
        <v>88607.9</v>
      </c>
    </row>
    <row r="527" spans="1:28" x14ac:dyDescent="0.25">
      <c r="A527" s="6">
        <v>1</v>
      </c>
      <c r="B527" s="62" t="s">
        <v>42</v>
      </c>
      <c r="C527" s="22">
        <v>14839</v>
      </c>
      <c r="D527" s="63">
        <v>19</v>
      </c>
      <c r="E527" s="63">
        <v>223994.8</v>
      </c>
      <c r="F527" s="63">
        <v>188647.1</v>
      </c>
      <c r="G527" s="4">
        <v>0.84219410450599752</v>
      </c>
      <c r="H527" s="4">
        <v>0.84219410450599752</v>
      </c>
      <c r="I527" s="76">
        <v>188647.1</v>
      </c>
      <c r="J527" s="1">
        <v>12.712999999999999</v>
      </c>
      <c r="K527" s="21"/>
      <c r="L527" s="64">
        <v>1.252</v>
      </c>
      <c r="M527" s="21"/>
      <c r="N527" s="65">
        <v>0</v>
      </c>
      <c r="O527" s="17">
        <v>0</v>
      </c>
      <c r="P527" s="25">
        <v>0</v>
      </c>
      <c r="Q527" s="20">
        <v>0</v>
      </c>
      <c r="R527" s="66"/>
      <c r="S527" s="66"/>
      <c r="T527" s="20">
        <v>0</v>
      </c>
      <c r="U527" s="20">
        <v>0</v>
      </c>
      <c r="V527" s="20">
        <v>0</v>
      </c>
      <c r="W527" s="77">
        <v>0</v>
      </c>
      <c r="X527" s="77">
        <v>0</v>
      </c>
      <c r="Y527" s="77">
        <v>0</v>
      </c>
      <c r="Z527" s="19">
        <v>0</v>
      </c>
      <c r="AA527" s="20"/>
      <c r="AB527" s="19">
        <f t="shared" si="8"/>
        <v>0</v>
      </c>
    </row>
    <row r="528" spans="1:28" x14ac:dyDescent="0.25">
      <c r="A528" s="6">
        <v>1</v>
      </c>
      <c r="B528" s="62" t="s">
        <v>43</v>
      </c>
      <c r="C528" s="22">
        <v>28450</v>
      </c>
      <c r="D528" s="63">
        <v>23</v>
      </c>
      <c r="E528" s="63">
        <v>369544.7</v>
      </c>
      <c r="F528" s="63">
        <v>390655.3</v>
      </c>
      <c r="G528" s="4">
        <v>1.0571259714995236</v>
      </c>
      <c r="H528" s="4">
        <v>1.045874197504796</v>
      </c>
      <c r="I528" s="76">
        <v>386497.3</v>
      </c>
      <c r="J528" s="1">
        <v>13.585000000000001</v>
      </c>
      <c r="K528" s="21"/>
      <c r="L528" s="64">
        <v>1.3380000000000001</v>
      </c>
      <c r="M528" s="21"/>
      <c r="N528" s="65">
        <v>0</v>
      </c>
      <c r="O528" s="17">
        <v>0</v>
      </c>
      <c r="P528" s="25">
        <v>0</v>
      </c>
      <c r="Q528" s="20">
        <v>0</v>
      </c>
      <c r="R528" s="66"/>
      <c r="S528" s="66"/>
      <c r="T528" s="20">
        <v>0</v>
      </c>
      <c r="U528" s="20">
        <v>0</v>
      </c>
      <c r="V528" s="20">
        <v>0</v>
      </c>
      <c r="W528" s="77">
        <v>0</v>
      </c>
      <c r="X528" s="77">
        <v>0</v>
      </c>
      <c r="Y528" s="77">
        <v>0</v>
      </c>
      <c r="Z528" s="19">
        <v>0</v>
      </c>
      <c r="AA528" s="20"/>
      <c r="AB528" s="19">
        <f t="shared" si="8"/>
        <v>0</v>
      </c>
    </row>
    <row r="529" spans="1:28" x14ac:dyDescent="0.25">
      <c r="A529" s="6">
        <v>1</v>
      </c>
      <c r="B529" s="62" t="s">
        <v>44</v>
      </c>
      <c r="C529" s="22">
        <v>1567087</v>
      </c>
      <c r="D529" s="63">
        <v>510</v>
      </c>
      <c r="E529" s="63">
        <v>20100206.899999999</v>
      </c>
      <c r="F529" s="63">
        <v>21212564.100000001</v>
      </c>
      <c r="G529" s="4">
        <v>1.0553405845787589</v>
      </c>
      <c r="H529" s="4">
        <v>1.045874197504796</v>
      </c>
      <c r="I529" s="76">
        <v>21022287.800000001</v>
      </c>
      <c r="J529" s="1">
        <v>13.414999999999999</v>
      </c>
      <c r="K529" s="21"/>
      <c r="L529" s="64">
        <v>1.321</v>
      </c>
      <c r="M529" s="21"/>
      <c r="N529" s="65">
        <v>0</v>
      </c>
      <c r="O529" s="17">
        <v>0</v>
      </c>
      <c r="P529" s="25">
        <v>0</v>
      </c>
      <c r="Q529" s="20">
        <v>0</v>
      </c>
      <c r="R529" s="66"/>
      <c r="S529" s="66"/>
      <c r="T529" s="20">
        <v>0</v>
      </c>
      <c r="U529" s="20">
        <v>0</v>
      </c>
      <c r="V529" s="20">
        <v>0</v>
      </c>
      <c r="W529" s="77">
        <v>0</v>
      </c>
      <c r="X529" s="77">
        <v>0</v>
      </c>
      <c r="Y529" s="77">
        <v>0</v>
      </c>
      <c r="Z529" s="19">
        <v>0</v>
      </c>
      <c r="AA529" s="20"/>
      <c r="AB529" s="19">
        <f t="shared" si="8"/>
        <v>0</v>
      </c>
    </row>
    <row r="530" spans="1:28" ht="15.75" x14ac:dyDescent="0.25">
      <c r="A530" s="6">
        <v>1</v>
      </c>
      <c r="B530" s="67" t="s">
        <v>45</v>
      </c>
      <c r="C530" s="68">
        <v>2746822</v>
      </c>
      <c r="D530" s="69">
        <v>175589</v>
      </c>
      <c r="E530" s="69">
        <v>26665922.599999998</v>
      </c>
      <c r="F530" s="69">
        <v>27889200.400000002</v>
      </c>
      <c r="G530" s="70">
        <v>1.045874197504796</v>
      </c>
      <c r="H530" s="70">
        <v>1.045874197504796</v>
      </c>
      <c r="I530" s="73">
        <v>27653488.600000001</v>
      </c>
      <c r="J530" s="71"/>
      <c r="K530" s="72"/>
      <c r="L530" s="72"/>
      <c r="M530" s="72"/>
      <c r="N530" s="72"/>
      <c r="O530" s="69">
        <v>2714766.4999999995</v>
      </c>
      <c r="P530" s="69">
        <v>2087063.3</v>
      </c>
      <c r="Q530" s="69">
        <v>4801829.8000000007</v>
      </c>
      <c r="R530" s="69"/>
      <c r="S530" s="69">
        <v>3089261.6</v>
      </c>
      <c r="T530" s="69">
        <v>2087063.3</v>
      </c>
      <c r="U530" s="69">
        <v>5176324.9000000013</v>
      </c>
      <c r="V530" s="69">
        <v>5176324.9000000013</v>
      </c>
      <c r="W530" s="69">
        <v>4035074</v>
      </c>
      <c r="X530" s="69">
        <v>1141250.9000000001</v>
      </c>
      <c r="Y530" s="69">
        <v>227405.30000000005</v>
      </c>
      <c r="Z530" s="19">
        <v>5403730.2000000011</v>
      </c>
      <c r="AA530" s="69">
        <v>374747.7</v>
      </c>
      <c r="AB530" s="19">
        <f t="shared" si="8"/>
        <v>5028982.5000000009</v>
      </c>
    </row>
    <row r="531" spans="1:28" ht="90" x14ac:dyDescent="0.25">
      <c r="A531" s="6">
        <v>1</v>
      </c>
      <c r="B531" s="67" t="s">
        <v>491</v>
      </c>
      <c r="C531" s="68">
        <v>976043</v>
      </c>
      <c r="D531" s="69">
        <v>174908</v>
      </c>
      <c r="E531" s="69">
        <v>3155072.6999999997</v>
      </c>
      <c r="F531" s="69">
        <v>3241173.3</v>
      </c>
      <c r="G531" s="70">
        <v>1.0272895771942117</v>
      </c>
      <c r="H531" s="68"/>
      <c r="I531" s="69">
        <v>3220350</v>
      </c>
      <c r="J531" s="72"/>
      <c r="K531" s="72"/>
      <c r="L531" s="72"/>
      <c r="M531" s="72"/>
      <c r="N531" s="72"/>
      <c r="O531" s="69">
        <v>2714766.4999999995</v>
      </c>
      <c r="P531" s="69">
        <v>0</v>
      </c>
      <c r="Q531" s="69">
        <v>2714766.4999999995</v>
      </c>
      <c r="R531" s="69"/>
      <c r="S531" s="69">
        <v>3089261.6</v>
      </c>
      <c r="T531" s="69">
        <v>0</v>
      </c>
      <c r="U531" s="69">
        <v>3089261.6</v>
      </c>
      <c r="V531" s="69">
        <v>3089261.6</v>
      </c>
      <c r="W531" s="69">
        <v>2006494.2000000002</v>
      </c>
      <c r="X531" s="69">
        <v>1082767.3999999999</v>
      </c>
      <c r="Y531" s="69">
        <v>354.90000000000873</v>
      </c>
      <c r="Z531" s="69">
        <v>3089616.5000000005</v>
      </c>
      <c r="AA531" s="69">
        <v>286139.7</v>
      </c>
      <c r="AB531" s="19">
        <f t="shared" si="8"/>
        <v>2803476.8000000003</v>
      </c>
    </row>
    <row r="532" spans="1:28" ht="75" x14ac:dyDescent="0.25">
      <c r="A532" s="6">
        <v>1</v>
      </c>
      <c r="B532" s="67" t="s">
        <v>489</v>
      </c>
      <c r="C532" s="68">
        <v>438618</v>
      </c>
      <c r="D532" s="69">
        <v>0</v>
      </c>
      <c r="E532" s="69">
        <v>1018729.2999999998</v>
      </c>
      <c r="F532" s="69">
        <v>1001460.4</v>
      </c>
      <c r="G532" s="70">
        <v>0.98304858807928686</v>
      </c>
      <c r="H532" s="68"/>
      <c r="I532" s="69">
        <v>1000949.1000000001</v>
      </c>
      <c r="J532" s="72"/>
      <c r="K532" s="72"/>
      <c r="L532" s="72"/>
      <c r="M532" s="72"/>
      <c r="N532" s="72"/>
      <c r="O532" s="69">
        <v>0</v>
      </c>
      <c r="P532" s="69">
        <v>468469.30000000005</v>
      </c>
      <c r="Q532" s="69">
        <v>468469.30000000005</v>
      </c>
      <c r="R532" s="69"/>
      <c r="S532" s="69">
        <v>0</v>
      </c>
      <c r="T532" s="69">
        <v>468469.30000000005</v>
      </c>
      <c r="U532" s="69">
        <v>468469.30000000005</v>
      </c>
      <c r="V532" s="69">
        <v>468469.30000000005</v>
      </c>
      <c r="W532" s="69">
        <v>610090.60000000009</v>
      </c>
      <c r="X532" s="69">
        <v>-141621.30000000005</v>
      </c>
      <c r="Y532" s="69">
        <v>154847.20000000001</v>
      </c>
      <c r="Z532" s="69">
        <v>623316.5</v>
      </c>
      <c r="AA532" s="69"/>
      <c r="AB532" s="19">
        <f t="shared" si="8"/>
        <v>623316.5</v>
      </c>
    </row>
    <row r="533" spans="1:28" ht="75" x14ac:dyDescent="0.25">
      <c r="A533" s="6">
        <v>1</v>
      </c>
      <c r="B533" s="67" t="s">
        <v>490</v>
      </c>
      <c r="C533" s="68">
        <v>537425</v>
      </c>
      <c r="D533" s="69">
        <v>0</v>
      </c>
      <c r="E533" s="69">
        <v>832950.5</v>
      </c>
      <c r="F533" s="69">
        <v>830211.20000000298</v>
      </c>
      <c r="G533" s="70">
        <v>0.99671132918463101</v>
      </c>
      <c r="H533" s="68"/>
      <c r="I533" s="69">
        <v>825045.59999999776</v>
      </c>
      <c r="J533" s="72"/>
      <c r="K533" s="72"/>
      <c r="L533" s="72"/>
      <c r="M533" s="72"/>
      <c r="N533" s="72"/>
      <c r="O533" s="69">
        <v>0</v>
      </c>
      <c r="P533" s="69">
        <v>1059035.3999999999</v>
      </c>
      <c r="Q533" s="69">
        <v>1059035.4000000013</v>
      </c>
      <c r="R533" s="69"/>
      <c r="S533" s="69">
        <v>0</v>
      </c>
      <c r="T533" s="69">
        <v>1059035.3999999999</v>
      </c>
      <c r="U533" s="69">
        <v>1059035.4000000013</v>
      </c>
      <c r="V533" s="69">
        <v>1059035.4000000013</v>
      </c>
      <c r="W533" s="69">
        <v>1062450.6999999997</v>
      </c>
      <c r="X533" s="69">
        <v>-3415.2999999996391</v>
      </c>
      <c r="Y533" s="69">
        <v>72203.200000000012</v>
      </c>
      <c r="Z533" s="69">
        <v>1131238.6000000006</v>
      </c>
      <c r="AA533" s="69"/>
      <c r="AB533" s="19">
        <f t="shared" si="8"/>
        <v>1131238.6000000006</v>
      </c>
    </row>
    <row r="534" spans="1:28" ht="90" x14ac:dyDescent="0.25">
      <c r="A534" s="6">
        <v>1</v>
      </c>
      <c r="B534" s="67" t="s">
        <v>492</v>
      </c>
      <c r="C534" s="68">
        <v>1770779</v>
      </c>
      <c r="D534" s="69">
        <v>681</v>
      </c>
      <c r="E534" s="69">
        <v>21659170.099999998</v>
      </c>
      <c r="F534" s="69">
        <v>22816355.5</v>
      </c>
      <c r="G534" s="70">
        <v>1.0534270424331726</v>
      </c>
      <c r="H534" s="68"/>
      <c r="I534" s="69">
        <v>22607143.900000002</v>
      </c>
      <c r="J534" s="72"/>
      <c r="K534" s="72"/>
      <c r="L534" s="72"/>
      <c r="M534" s="72"/>
      <c r="N534" s="72"/>
      <c r="O534" s="69">
        <v>0</v>
      </c>
      <c r="P534" s="69">
        <v>559558.6</v>
      </c>
      <c r="Q534" s="69">
        <v>559558.6</v>
      </c>
      <c r="R534" s="69"/>
      <c r="S534" s="69">
        <v>0</v>
      </c>
      <c r="T534" s="69">
        <v>559558.6</v>
      </c>
      <c r="U534" s="69">
        <v>559558.6</v>
      </c>
      <c r="V534" s="69">
        <v>559558.6</v>
      </c>
      <c r="W534" s="69">
        <v>356038.50000000006</v>
      </c>
      <c r="X534" s="69">
        <v>203520.09999999992</v>
      </c>
      <c r="Y534" s="69">
        <v>0</v>
      </c>
      <c r="Z534" s="69">
        <v>559558.6</v>
      </c>
      <c r="AA534" s="69">
        <v>88608</v>
      </c>
      <c r="AB534" s="19">
        <f t="shared" si="8"/>
        <v>470950.6</v>
      </c>
    </row>
    <row r="535" spans="1:28" ht="15.75" x14ac:dyDescent="0.25">
      <c r="B535" s="74"/>
      <c r="C535" s="82"/>
      <c r="D535" s="83"/>
      <c r="E535" s="83"/>
      <c r="F535" s="83"/>
      <c r="G535" s="84"/>
      <c r="H535" s="82"/>
      <c r="I535" s="83"/>
      <c r="J535" s="85"/>
      <c r="K535" s="85"/>
      <c r="L535" s="85"/>
      <c r="M535" s="85"/>
      <c r="N535" s="85"/>
      <c r="O535" s="83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  <c r="AA535" s="83"/>
      <c r="AB535" s="83"/>
    </row>
    <row r="536" spans="1:28" ht="15.75" x14ac:dyDescent="0.25">
      <c r="B536" s="74"/>
      <c r="C536" s="82"/>
      <c r="D536" s="83"/>
      <c r="E536" s="83"/>
      <c r="F536" s="83"/>
      <c r="G536" s="84"/>
      <c r="H536" s="82"/>
      <c r="I536" s="83"/>
      <c r="J536" s="85"/>
      <c r="K536" s="85"/>
      <c r="L536" s="85"/>
      <c r="M536" s="85"/>
      <c r="N536" s="85"/>
      <c r="O536" s="83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  <c r="AA536" s="83"/>
      <c r="AB536" s="83"/>
    </row>
    <row r="537" spans="1:28" ht="15.75" x14ac:dyDescent="0.25">
      <c r="B537" s="74"/>
      <c r="C537" s="82"/>
      <c r="D537" s="83"/>
      <c r="E537" s="83"/>
      <c r="F537" s="83"/>
      <c r="G537" s="84"/>
      <c r="H537" s="82"/>
      <c r="I537" s="83"/>
      <c r="J537" s="85"/>
      <c r="K537" s="85"/>
      <c r="L537" s="85"/>
      <c r="M537" s="85"/>
      <c r="N537" s="85"/>
      <c r="O537" s="83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  <c r="AA537" s="83"/>
      <c r="AB537" s="83"/>
    </row>
    <row r="538" spans="1:28" ht="15.75" x14ac:dyDescent="0.25">
      <c r="B538" s="74"/>
      <c r="C538" s="82"/>
      <c r="D538" s="83"/>
      <c r="E538" s="83"/>
      <c r="F538" s="83"/>
      <c r="G538" s="84"/>
      <c r="H538" s="82"/>
      <c r="I538" s="83"/>
      <c r="J538" s="85"/>
      <c r="K538" s="85"/>
      <c r="L538" s="85"/>
      <c r="M538" s="85"/>
      <c r="N538" s="85"/>
      <c r="O538" s="83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  <c r="AA538" s="83"/>
      <c r="AB538" s="83"/>
    </row>
    <row r="541" spans="1:28" s="81" customFormat="1" ht="32.25" customHeight="1" x14ac:dyDescent="0.35">
      <c r="A541" s="79"/>
      <c r="B541" s="133" t="s">
        <v>525</v>
      </c>
      <c r="C541" s="133"/>
      <c r="D541" s="133"/>
      <c r="E541" s="80"/>
      <c r="F541" s="80"/>
      <c r="G541" s="80"/>
    </row>
    <row r="542" spans="1:28" s="81" customFormat="1" ht="66" customHeight="1" x14ac:dyDescent="0.35">
      <c r="A542" s="79"/>
      <c r="B542" s="133"/>
      <c r="C542" s="133"/>
      <c r="D542" s="133"/>
      <c r="E542" s="80"/>
      <c r="F542" s="80"/>
      <c r="G542" s="80"/>
      <c r="I542" s="80" t="s">
        <v>493</v>
      </c>
    </row>
  </sheetData>
  <autoFilter ref="A9:KFT534"/>
  <mergeCells count="22">
    <mergeCell ref="B541:D542"/>
    <mergeCell ref="B3:C3"/>
    <mergeCell ref="M7:N7"/>
    <mergeCell ref="O7:Q7"/>
    <mergeCell ref="E1:Y1"/>
    <mergeCell ref="S7:U7"/>
    <mergeCell ref="V7:V8"/>
    <mergeCell ref="R7:R8"/>
    <mergeCell ref="I4:K4"/>
    <mergeCell ref="B7:B8"/>
    <mergeCell ref="C7:C8"/>
    <mergeCell ref="D7:D8"/>
    <mergeCell ref="E7:G7"/>
    <mergeCell ref="H7:H8"/>
    <mergeCell ref="I7:I8"/>
    <mergeCell ref="J7:J8"/>
    <mergeCell ref="K7:L7"/>
    <mergeCell ref="AA7:AA8"/>
    <mergeCell ref="AB7:AB8"/>
    <mergeCell ref="W7:X7"/>
    <mergeCell ref="Y7:Y8"/>
    <mergeCell ref="Z7:Z8"/>
  </mergeCells>
  <printOptions horizontalCentered="1"/>
  <pageMargins left="0.51181102362204722" right="0.51181102362204722" top="0.55118110236220474" bottom="0.55118110236220474" header="0.31496062992125984" footer="0.11811023622047245"/>
  <pageSetup paperSize="8" scale="40" fitToHeight="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50" sqref="H50"/>
    </sheetView>
  </sheetViews>
  <sheetFormatPr defaultColWidth="17.5703125" defaultRowHeight="15" x14ac:dyDescent="0.25"/>
  <cols>
    <col min="1" max="1" width="2.42578125" style="86" bestFit="1" customWidth="1"/>
    <col min="2" max="2" width="38.85546875" style="86" customWidth="1"/>
    <col min="3" max="7" width="17.5703125" style="86"/>
    <col min="8" max="8" width="21.140625" style="86" customWidth="1"/>
    <col min="9" max="9" width="27" style="86" customWidth="1"/>
    <col min="10" max="10" width="36.5703125" style="86" customWidth="1"/>
    <col min="11" max="11" width="14.7109375" style="86" customWidth="1"/>
    <col min="12" max="12" width="16.42578125" style="86" customWidth="1"/>
    <col min="13" max="15" width="16.42578125" style="86" hidden="1" customWidth="1"/>
    <col min="16" max="16" width="17.5703125" style="86" customWidth="1"/>
    <col min="17" max="17" width="16.42578125" style="86" customWidth="1"/>
    <col min="18" max="18" width="14.85546875" style="86" customWidth="1"/>
    <col min="19" max="20" width="14" style="86" customWidth="1"/>
    <col min="21" max="21" width="16.85546875" style="86" customWidth="1"/>
    <col min="22" max="22" width="17.85546875" style="86" customWidth="1"/>
    <col min="23" max="16384" width="17.5703125" style="86"/>
  </cols>
  <sheetData>
    <row r="1" spans="1:21" ht="41.25" customHeight="1" x14ac:dyDescent="0.25">
      <c r="B1" s="87"/>
      <c r="C1" s="149" t="s">
        <v>534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12"/>
      <c r="R1" s="88"/>
      <c r="S1" s="89"/>
      <c r="T1" s="89"/>
      <c r="U1" s="89"/>
    </row>
    <row r="2" spans="1:21" ht="12.75" customHeight="1" x14ac:dyDescent="0.25">
      <c r="S2" s="89"/>
      <c r="T2" s="89"/>
      <c r="U2" s="90" t="s">
        <v>517</v>
      </c>
    </row>
    <row r="3" spans="1:21" s="91" customFormat="1" ht="15" customHeight="1" x14ac:dyDescent="0.25">
      <c r="B3" s="154" t="s">
        <v>6</v>
      </c>
      <c r="C3" s="154" t="s">
        <v>487</v>
      </c>
      <c r="D3" s="150" t="s">
        <v>476</v>
      </c>
      <c r="E3" s="150"/>
      <c r="F3" s="159" t="s">
        <v>530</v>
      </c>
      <c r="G3" s="151" t="s">
        <v>488</v>
      </c>
      <c r="H3" s="152"/>
      <c r="I3" s="152"/>
      <c r="J3" s="152"/>
      <c r="K3" s="153" t="s">
        <v>501</v>
      </c>
      <c r="L3" s="162" t="s">
        <v>536</v>
      </c>
      <c r="M3" s="109"/>
      <c r="N3" s="109"/>
      <c r="O3" s="109"/>
      <c r="P3" s="162" t="s">
        <v>535</v>
      </c>
      <c r="Q3" s="154" t="s">
        <v>531</v>
      </c>
      <c r="R3" s="154" t="s">
        <v>514</v>
      </c>
      <c r="S3" s="154" t="s">
        <v>515</v>
      </c>
      <c r="T3" s="154" t="s">
        <v>526</v>
      </c>
      <c r="U3" s="154" t="s">
        <v>516</v>
      </c>
    </row>
    <row r="4" spans="1:21" s="91" customFormat="1" ht="75" customHeight="1" x14ac:dyDescent="0.25">
      <c r="B4" s="155"/>
      <c r="C4" s="155"/>
      <c r="D4" s="157" t="s">
        <v>499</v>
      </c>
      <c r="E4" s="157" t="s">
        <v>500</v>
      </c>
      <c r="F4" s="160"/>
      <c r="G4" s="162" t="s">
        <v>510</v>
      </c>
      <c r="H4" s="162" t="s">
        <v>511</v>
      </c>
      <c r="I4" s="162" t="s">
        <v>512</v>
      </c>
      <c r="J4" s="162" t="s">
        <v>513</v>
      </c>
      <c r="K4" s="153"/>
      <c r="L4" s="164"/>
      <c r="M4" s="111" t="s">
        <v>527</v>
      </c>
      <c r="N4" s="111" t="s">
        <v>528</v>
      </c>
      <c r="O4" s="111" t="s">
        <v>529</v>
      </c>
      <c r="P4" s="164"/>
      <c r="Q4" s="155"/>
      <c r="R4" s="155"/>
      <c r="S4" s="155"/>
      <c r="T4" s="155"/>
      <c r="U4" s="155"/>
    </row>
    <row r="5" spans="1:21" s="91" customFormat="1" ht="31.5" customHeight="1" x14ac:dyDescent="0.25">
      <c r="A5" s="91">
        <v>1</v>
      </c>
      <c r="B5" s="156"/>
      <c r="C5" s="156"/>
      <c r="D5" s="158"/>
      <c r="E5" s="158"/>
      <c r="F5" s="161"/>
      <c r="G5" s="163"/>
      <c r="H5" s="163"/>
      <c r="I5" s="163"/>
      <c r="J5" s="163"/>
      <c r="K5" s="92" t="s">
        <v>532</v>
      </c>
      <c r="L5" s="163"/>
      <c r="M5" s="110"/>
      <c r="N5" s="110"/>
      <c r="O5" s="110"/>
      <c r="P5" s="163"/>
      <c r="Q5" s="156"/>
      <c r="R5" s="156"/>
      <c r="S5" s="156"/>
      <c r="T5" s="156"/>
      <c r="U5" s="156"/>
    </row>
    <row r="6" spans="1:21" x14ac:dyDescent="0.25">
      <c r="A6" s="86">
        <v>1</v>
      </c>
      <c r="B6" s="93">
        <v>1</v>
      </c>
      <c r="C6" s="93">
        <f>B6+1</f>
        <v>2</v>
      </c>
      <c r="D6" s="93">
        <f t="shared" ref="D6:L6" si="0">C6+1</f>
        <v>3</v>
      </c>
      <c r="E6" s="93">
        <f t="shared" si="0"/>
        <v>4</v>
      </c>
      <c r="F6" s="93">
        <f t="shared" si="0"/>
        <v>5</v>
      </c>
      <c r="G6" s="93">
        <f t="shared" si="0"/>
        <v>6</v>
      </c>
      <c r="H6" s="93">
        <f t="shared" si="0"/>
        <v>7</v>
      </c>
      <c r="I6" s="93">
        <f t="shared" si="0"/>
        <v>8</v>
      </c>
      <c r="J6" s="93">
        <f t="shared" si="0"/>
        <v>9</v>
      </c>
      <c r="K6" s="93">
        <f t="shared" si="0"/>
        <v>10</v>
      </c>
      <c r="L6" s="93">
        <f t="shared" si="0"/>
        <v>11</v>
      </c>
      <c r="M6" s="93">
        <v>12</v>
      </c>
      <c r="N6" s="93">
        <v>13</v>
      </c>
      <c r="O6" s="93">
        <v>14</v>
      </c>
      <c r="P6" s="93">
        <v>15</v>
      </c>
      <c r="Q6" s="93">
        <v>16</v>
      </c>
      <c r="R6" s="93">
        <v>17</v>
      </c>
      <c r="S6" s="93">
        <v>18</v>
      </c>
      <c r="T6" s="93">
        <v>19</v>
      </c>
      <c r="U6" s="93">
        <v>20</v>
      </c>
    </row>
    <row r="7" spans="1:21" x14ac:dyDescent="0.25">
      <c r="A7" s="86">
        <v>1</v>
      </c>
      <c r="B7" s="94" t="s">
        <v>39</v>
      </c>
      <c r="C7" s="95">
        <f>C9+C10+C11+C12+C13+C14+C15+C16+C17+C18+C19+C20+C21+C8</f>
        <v>75872</v>
      </c>
      <c r="D7" s="95">
        <f>D9+D10+D11+D12+D13+D14+D15+D16+D17+D18+D19+D20+D21+D8</f>
        <v>31255.699999999997</v>
      </c>
      <c r="E7" s="95">
        <f>E9+E10+E11+E12+E13+E14+E15+E16+E17+E18+E19+E20+E21+E8</f>
        <v>44616.3</v>
      </c>
      <c r="F7" s="95">
        <f t="shared" ref="F7" si="1">F9+F10+F11+F12+F13+F14+F15+F16+F17+F18+F19+F20+F21</f>
        <v>55561.700000000004</v>
      </c>
      <c r="G7" s="95">
        <f>G9+G10+G11+G12+G13+G14+G15+G16+G17+G18+G19+G20+G21+G8</f>
        <v>46602.000000000007</v>
      </c>
      <c r="H7" s="95">
        <f>H9+H10+H11+H12+H13+H14+H15+H16+H17+H18+H19+H20+H21+H8</f>
        <v>13771.6</v>
      </c>
      <c r="I7" s="95">
        <f>I9+I10+I11+I12+I13+I14+I15+I16+I17+I18+I19+I20+I21+I8</f>
        <v>2268.4999999999995</v>
      </c>
      <c r="J7" s="95">
        <f>J9+J10+J11+J12+J13+J14+J15+J16+J17+J18+J19+J20+J21+J8</f>
        <v>1516.1</v>
      </c>
      <c r="K7" s="94">
        <v>0</v>
      </c>
      <c r="L7" s="95">
        <f>L9+L10+L11+L12+L13+L14+L15+L16+L17+L18+L19+L20+L21+L8</f>
        <v>10735.8</v>
      </c>
      <c r="M7" s="95">
        <f t="shared" ref="M7:Q7" si="2">M9+M10+M11+M12+M13+M14+M15+M16+M17+M18+M19+M20+M21</f>
        <v>49859.700000000004</v>
      </c>
      <c r="N7" s="95">
        <f t="shared" si="2"/>
        <v>5702.0000000000009</v>
      </c>
      <c r="O7" s="95">
        <f t="shared" si="2"/>
        <v>4439</v>
      </c>
      <c r="P7" s="95">
        <f t="shared" si="2"/>
        <v>60000.7</v>
      </c>
      <c r="Q7" s="95">
        <f t="shared" si="2"/>
        <v>23028.500000000004</v>
      </c>
      <c r="R7" s="95">
        <f>SUM(R9:R21)</f>
        <v>0</v>
      </c>
      <c r="S7" s="95">
        <f>SUM(S9:S21)</f>
        <v>0</v>
      </c>
      <c r="T7" s="95">
        <v>0</v>
      </c>
      <c r="U7" s="25">
        <f>Q7+R7+S7+T7</f>
        <v>23028.500000000004</v>
      </c>
    </row>
    <row r="8" spans="1:21" x14ac:dyDescent="0.25">
      <c r="B8" s="114" t="s">
        <v>533</v>
      </c>
      <c r="C8" s="3">
        <f t="shared" ref="C8:C21" si="3">D8+E8</f>
        <v>38899.799999999996</v>
      </c>
      <c r="D8" s="3">
        <v>25226.699999999997</v>
      </c>
      <c r="E8" s="115">
        <v>13673.1</v>
      </c>
      <c r="F8" s="115">
        <v>14893.3</v>
      </c>
      <c r="G8" s="20">
        <v>5302.8</v>
      </c>
      <c r="H8" s="20">
        <v>2842.5</v>
      </c>
      <c r="I8" s="20">
        <v>281.2</v>
      </c>
      <c r="J8" s="20">
        <v>170</v>
      </c>
      <c r="K8" s="117">
        <v>3.0920000000000001</v>
      </c>
      <c r="L8" s="20">
        <v>6296.8</v>
      </c>
      <c r="M8" s="115"/>
      <c r="N8" s="115"/>
      <c r="O8" s="115"/>
      <c r="P8" s="113">
        <f t="shared" ref="P8:P31" si="4">O8+F8</f>
        <v>14893.3</v>
      </c>
      <c r="Q8" s="113">
        <v>0</v>
      </c>
      <c r="R8" s="115"/>
      <c r="S8" s="115"/>
      <c r="T8" s="115"/>
      <c r="U8" s="116"/>
    </row>
    <row r="9" spans="1:21" s="6" customFormat="1" x14ac:dyDescent="0.25">
      <c r="B9" s="1" t="s">
        <v>462</v>
      </c>
      <c r="C9" s="3">
        <f t="shared" si="3"/>
        <v>3183.8</v>
      </c>
      <c r="D9" s="3">
        <v>520.90000000000009</v>
      </c>
      <c r="E9" s="3">
        <v>2662.9</v>
      </c>
      <c r="F9" s="33">
        <f t="shared" ref="F9:F21" si="5">G9+H9+I9+J9</f>
        <v>4994.8</v>
      </c>
      <c r="G9" s="20">
        <v>3580.1</v>
      </c>
      <c r="H9" s="20">
        <v>1129.7</v>
      </c>
      <c r="I9" s="20">
        <v>200</v>
      </c>
      <c r="J9" s="20">
        <v>85</v>
      </c>
      <c r="K9" s="24">
        <v>2.2123200000000001</v>
      </c>
      <c r="L9" s="20">
        <v>430.1</v>
      </c>
      <c r="M9" s="20">
        <v>4336.3</v>
      </c>
      <c r="N9" s="113">
        <f>F9-M9</f>
        <v>658.5</v>
      </c>
      <c r="O9" s="113">
        <f>IF(N9&gt;0,L9,L9-N9)</f>
        <v>430.1</v>
      </c>
      <c r="P9" s="113">
        <f t="shared" si="4"/>
        <v>5424.9000000000005</v>
      </c>
      <c r="Q9" s="113">
        <f t="shared" ref="Q9:Q21" si="6">(P9-C9)</f>
        <v>2241.1000000000004</v>
      </c>
      <c r="R9" s="20"/>
      <c r="S9" s="20"/>
      <c r="T9" s="20"/>
      <c r="U9" s="20">
        <f>Q9+R9+S9+T9</f>
        <v>2241.1000000000004</v>
      </c>
    </row>
    <row r="10" spans="1:21" s="6" customFormat="1" x14ac:dyDescent="0.25">
      <c r="B10" s="1" t="s">
        <v>463</v>
      </c>
      <c r="C10" s="3">
        <f t="shared" si="3"/>
        <v>2502.1000000000004</v>
      </c>
      <c r="D10" s="3">
        <v>422.2000000000001</v>
      </c>
      <c r="E10" s="3">
        <v>2079.9</v>
      </c>
      <c r="F10" s="33">
        <f t="shared" si="5"/>
        <v>4261.2</v>
      </c>
      <c r="G10" s="20">
        <v>2864</v>
      </c>
      <c r="H10" s="20">
        <v>1081.5</v>
      </c>
      <c r="I10" s="20">
        <v>160</v>
      </c>
      <c r="J10" s="20">
        <v>155.69999999999999</v>
      </c>
      <c r="K10" s="24">
        <v>2.2123200000000005</v>
      </c>
      <c r="L10" s="20">
        <v>241.8</v>
      </c>
      <c r="M10" s="20">
        <v>3820.2</v>
      </c>
      <c r="N10" s="113">
        <f t="shared" ref="N10:N21" si="7">F10-M10</f>
        <v>441</v>
      </c>
      <c r="O10" s="113">
        <f t="shared" ref="O10:O21" si="8">IF(N10&gt;0,L10,L10-N10)</f>
        <v>241.8</v>
      </c>
      <c r="P10" s="113">
        <f t="shared" si="4"/>
        <v>4503</v>
      </c>
      <c r="Q10" s="113">
        <f t="shared" si="6"/>
        <v>2000.8999999999996</v>
      </c>
      <c r="R10" s="20"/>
      <c r="S10" s="20"/>
      <c r="T10" s="20"/>
      <c r="U10" s="20">
        <f t="shared" ref="U10:U21" si="9">Q10+R10+S10+T10</f>
        <v>2000.8999999999996</v>
      </c>
    </row>
    <row r="11" spans="1:21" s="6" customFormat="1" x14ac:dyDescent="0.25">
      <c r="B11" s="1" t="s">
        <v>464</v>
      </c>
      <c r="C11" s="3">
        <f t="shared" si="3"/>
        <v>2340.6999999999998</v>
      </c>
      <c r="D11" s="3">
        <v>536.20000000000005</v>
      </c>
      <c r="E11" s="3">
        <v>1804.5</v>
      </c>
      <c r="F11" s="33">
        <f t="shared" si="5"/>
        <v>3752.2000000000007</v>
      </c>
      <c r="G11" s="20">
        <v>2895.9</v>
      </c>
      <c r="H11" s="20">
        <v>680.7</v>
      </c>
      <c r="I11" s="20">
        <v>130.30000000000001</v>
      </c>
      <c r="J11" s="20">
        <v>45.3</v>
      </c>
      <c r="K11" s="24">
        <v>2.2123200000000005</v>
      </c>
      <c r="L11" s="20">
        <v>254.5</v>
      </c>
      <c r="M11" s="20">
        <v>3560.5</v>
      </c>
      <c r="N11" s="113">
        <f t="shared" si="7"/>
        <v>191.70000000000073</v>
      </c>
      <c r="O11" s="113">
        <f t="shared" si="8"/>
        <v>254.5</v>
      </c>
      <c r="P11" s="113">
        <f t="shared" si="4"/>
        <v>4006.7000000000007</v>
      </c>
      <c r="Q11" s="113">
        <f t="shared" si="6"/>
        <v>1666.0000000000009</v>
      </c>
      <c r="R11" s="20"/>
      <c r="S11" s="20"/>
      <c r="T11" s="20"/>
      <c r="U11" s="20">
        <f t="shared" si="9"/>
        <v>1666.0000000000009</v>
      </c>
    </row>
    <row r="12" spans="1:21" s="6" customFormat="1" x14ac:dyDescent="0.25">
      <c r="B12" s="1" t="s">
        <v>465</v>
      </c>
      <c r="C12" s="3">
        <f t="shared" si="3"/>
        <v>3525.2999999999997</v>
      </c>
      <c r="D12" s="3">
        <v>364.19999999999982</v>
      </c>
      <c r="E12" s="3">
        <v>3161.1</v>
      </c>
      <c r="F12" s="33">
        <f t="shared" si="5"/>
        <v>4749.2999999999993</v>
      </c>
      <c r="G12" s="20">
        <v>3633.7</v>
      </c>
      <c r="H12" s="20">
        <v>729.4</v>
      </c>
      <c r="I12" s="20">
        <v>217</v>
      </c>
      <c r="J12" s="20">
        <v>169.2</v>
      </c>
      <c r="K12" s="24">
        <v>2.2123200000000005</v>
      </c>
      <c r="L12" s="20">
        <v>540.5</v>
      </c>
      <c r="M12" s="20">
        <v>4151.2</v>
      </c>
      <c r="N12" s="113">
        <f t="shared" si="7"/>
        <v>598.09999999999945</v>
      </c>
      <c r="O12" s="113">
        <f t="shared" si="8"/>
        <v>540.5</v>
      </c>
      <c r="P12" s="113">
        <f t="shared" si="4"/>
        <v>5289.7999999999993</v>
      </c>
      <c r="Q12" s="113">
        <f t="shared" si="6"/>
        <v>1764.4999999999995</v>
      </c>
      <c r="R12" s="20"/>
      <c r="S12" s="20"/>
      <c r="T12" s="20"/>
      <c r="U12" s="20">
        <f t="shared" si="9"/>
        <v>1764.4999999999995</v>
      </c>
    </row>
    <row r="13" spans="1:21" s="6" customFormat="1" x14ac:dyDescent="0.25">
      <c r="B13" s="1" t="s">
        <v>466</v>
      </c>
      <c r="C13" s="3">
        <f t="shared" si="3"/>
        <v>3904</v>
      </c>
      <c r="D13" s="3">
        <v>709.2</v>
      </c>
      <c r="E13" s="3">
        <v>3194.8</v>
      </c>
      <c r="F13" s="33">
        <f t="shared" si="5"/>
        <v>4246.8</v>
      </c>
      <c r="G13" s="20">
        <v>3411.5</v>
      </c>
      <c r="H13" s="20">
        <v>736.4</v>
      </c>
      <c r="I13" s="20">
        <v>36.1</v>
      </c>
      <c r="J13" s="20">
        <v>62.8</v>
      </c>
      <c r="K13" s="24">
        <v>2.2123200000000005</v>
      </c>
      <c r="L13" s="20">
        <v>582.29999999999995</v>
      </c>
      <c r="M13" s="20">
        <v>3792.7</v>
      </c>
      <c r="N13" s="113">
        <f t="shared" si="7"/>
        <v>454.10000000000036</v>
      </c>
      <c r="O13" s="113">
        <f t="shared" si="8"/>
        <v>582.29999999999995</v>
      </c>
      <c r="P13" s="113">
        <f t="shared" si="4"/>
        <v>4829.1000000000004</v>
      </c>
      <c r="Q13" s="113">
        <f t="shared" si="6"/>
        <v>925.10000000000036</v>
      </c>
      <c r="R13" s="20"/>
      <c r="S13" s="20"/>
      <c r="T13" s="20"/>
      <c r="U13" s="20">
        <f t="shared" si="9"/>
        <v>925.10000000000036</v>
      </c>
    </row>
    <row r="14" spans="1:21" s="6" customFormat="1" x14ac:dyDescent="0.25">
      <c r="B14" s="1" t="s">
        <v>467</v>
      </c>
      <c r="C14" s="3">
        <f t="shared" si="3"/>
        <v>2363.1999999999998</v>
      </c>
      <c r="D14" s="3">
        <v>194.60000000000002</v>
      </c>
      <c r="E14" s="3">
        <v>2168.6</v>
      </c>
      <c r="F14" s="33">
        <f t="shared" si="5"/>
        <v>4262.8999999999996</v>
      </c>
      <c r="G14" s="20">
        <v>3020.9</v>
      </c>
      <c r="H14" s="20">
        <v>1080</v>
      </c>
      <c r="I14" s="20">
        <v>100</v>
      </c>
      <c r="J14" s="20">
        <v>62</v>
      </c>
      <c r="K14" s="24">
        <v>2.2123200000000005</v>
      </c>
      <c r="L14" s="20">
        <v>224.6</v>
      </c>
      <c r="M14" s="20">
        <v>3729.2</v>
      </c>
      <c r="N14" s="113">
        <f t="shared" si="7"/>
        <v>533.69999999999982</v>
      </c>
      <c r="O14" s="113">
        <f t="shared" si="8"/>
        <v>224.6</v>
      </c>
      <c r="P14" s="113">
        <f t="shared" si="4"/>
        <v>4487.5</v>
      </c>
      <c r="Q14" s="113">
        <f t="shared" si="6"/>
        <v>2124.3000000000002</v>
      </c>
      <c r="R14" s="20"/>
      <c r="S14" s="20"/>
      <c r="T14" s="20"/>
      <c r="U14" s="20">
        <f t="shared" si="9"/>
        <v>2124.3000000000002</v>
      </c>
    </row>
    <row r="15" spans="1:21" s="6" customFormat="1" x14ac:dyDescent="0.25">
      <c r="B15" s="1" t="s">
        <v>468</v>
      </c>
      <c r="C15" s="3">
        <f t="shared" si="3"/>
        <v>3699.8999999999996</v>
      </c>
      <c r="D15" s="3">
        <v>704.8</v>
      </c>
      <c r="E15" s="3">
        <v>2995.1</v>
      </c>
      <c r="F15" s="33">
        <f t="shared" si="5"/>
        <v>4042.2</v>
      </c>
      <c r="G15" s="20">
        <v>2934.9</v>
      </c>
      <c r="H15" s="20">
        <v>854.1</v>
      </c>
      <c r="I15" s="20">
        <v>24</v>
      </c>
      <c r="J15" s="20">
        <v>229.2</v>
      </c>
      <c r="K15" s="24">
        <v>2.2123200000000005</v>
      </c>
      <c r="L15" s="20">
        <v>388.7</v>
      </c>
      <c r="M15" s="20">
        <v>3764.4</v>
      </c>
      <c r="N15" s="113">
        <f t="shared" si="7"/>
        <v>277.79999999999973</v>
      </c>
      <c r="O15" s="113">
        <f t="shared" si="8"/>
        <v>388.7</v>
      </c>
      <c r="P15" s="113">
        <f t="shared" si="4"/>
        <v>4430.8999999999996</v>
      </c>
      <c r="Q15" s="113">
        <f t="shared" si="6"/>
        <v>731</v>
      </c>
      <c r="R15" s="20"/>
      <c r="S15" s="20"/>
      <c r="T15" s="20"/>
      <c r="U15" s="20">
        <f t="shared" si="9"/>
        <v>731</v>
      </c>
    </row>
    <row r="16" spans="1:21" s="6" customFormat="1" x14ac:dyDescent="0.25">
      <c r="B16" s="1" t="s">
        <v>469</v>
      </c>
      <c r="C16" s="3">
        <f t="shared" si="3"/>
        <v>2204.3000000000002</v>
      </c>
      <c r="D16" s="3">
        <v>268.60000000000002</v>
      </c>
      <c r="E16" s="3">
        <v>1935.7</v>
      </c>
      <c r="F16" s="33">
        <f t="shared" si="5"/>
        <v>3640.6000000000004</v>
      </c>
      <c r="G16" s="20">
        <v>2755.3</v>
      </c>
      <c r="H16" s="20">
        <v>678</v>
      </c>
      <c r="I16" s="20">
        <v>121.3</v>
      </c>
      <c r="J16" s="20">
        <v>86</v>
      </c>
      <c r="K16" s="24">
        <v>2.2123200000000005</v>
      </c>
      <c r="L16" s="20">
        <v>243.4</v>
      </c>
      <c r="M16" s="20">
        <v>3168.3</v>
      </c>
      <c r="N16" s="113">
        <f t="shared" si="7"/>
        <v>472.30000000000018</v>
      </c>
      <c r="O16" s="113">
        <f t="shared" si="8"/>
        <v>243.4</v>
      </c>
      <c r="P16" s="113">
        <f t="shared" si="4"/>
        <v>3884.0000000000005</v>
      </c>
      <c r="Q16" s="113">
        <f t="shared" si="6"/>
        <v>1679.7000000000003</v>
      </c>
      <c r="R16" s="20"/>
      <c r="S16" s="20"/>
      <c r="T16" s="20"/>
      <c r="U16" s="20">
        <f t="shared" si="9"/>
        <v>1679.7000000000003</v>
      </c>
    </row>
    <row r="17" spans="1:21" s="6" customFormat="1" x14ac:dyDescent="0.25">
      <c r="B17" s="1" t="s">
        <v>241</v>
      </c>
      <c r="C17" s="3">
        <f t="shared" si="3"/>
        <v>2222.9</v>
      </c>
      <c r="D17" s="3">
        <v>218.39999999999998</v>
      </c>
      <c r="E17" s="3">
        <v>2004.5</v>
      </c>
      <c r="F17" s="33">
        <f t="shared" si="5"/>
        <v>3920</v>
      </c>
      <c r="G17" s="20">
        <v>2906</v>
      </c>
      <c r="H17" s="20">
        <v>798</v>
      </c>
      <c r="I17" s="20">
        <v>86</v>
      </c>
      <c r="J17" s="20">
        <v>130</v>
      </c>
      <c r="K17" s="24">
        <v>2.2123200000000005</v>
      </c>
      <c r="L17" s="20">
        <v>168.5</v>
      </c>
      <c r="M17" s="20">
        <v>3544.5</v>
      </c>
      <c r="N17" s="113">
        <f t="shared" si="7"/>
        <v>375.5</v>
      </c>
      <c r="O17" s="113">
        <f t="shared" si="8"/>
        <v>168.5</v>
      </c>
      <c r="P17" s="113">
        <f t="shared" si="4"/>
        <v>4088.5</v>
      </c>
      <c r="Q17" s="113">
        <f t="shared" si="6"/>
        <v>1865.6</v>
      </c>
      <c r="R17" s="20"/>
      <c r="S17" s="20"/>
      <c r="T17" s="20"/>
      <c r="U17" s="20">
        <f t="shared" si="9"/>
        <v>1865.6</v>
      </c>
    </row>
    <row r="18" spans="1:21" s="6" customFormat="1" x14ac:dyDescent="0.25">
      <c r="B18" s="1" t="s">
        <v>286</v>
      </c>
      <c r="C18" s="3">
        <f t="shared" si="3"/>
        <v>1210.8</v>
      </c>
      <c r="D18" s="3">
        <v>193</v>
      </c>
      <c r="E18" s="3">
        <v>1017.8</v>
      </c>
      <c r="F18" s="33">
        <f t="shared" si="5"/>
        <v>3534.4</v>
      </c>
      <c r="G18" s="20">
        <v>2869.5</v>
      </c>
      <c r="H18" s="20">
        <v>187.3</v>
      </c>
      <c r="I18" s="20">
        <v>436.6</v>
      </c>
      <c r="J18" s="20">
        <v>41</v>
      </c>
      <c r="K18" s="24">
        <v>2.2123200000000005</v>
      </c>
      <c r="L18" s="20">
        <v>100</v>
      </c>
      <c r="M18" s="20">
        <v>3015.7</v>
      </c>
      <c r="N18" s="113">
        <f t="shared" si="7"/>
        <v>518.70000000000027</v>
      </c>
      <c r="O18" s="113">
        <f t="shared" si="8"/>
        <v>100</v>
      </c>
      <c r="P18" s="113">
        <f t="shared" si="4"/>
        <v>3634.4</v>
      </c>
      <c r="Q18" s="113">
        <f t="shared" si="6"/>
        <v>2423.6000000000004</v>
      </c>
      <c r="R18" s="20"/>
      <c r="S18" s="20"/>
      <c r="T18" s="20"/>
      <c r="U18" s="20">
        <f t="shared" si="9"/>
        <v>2423.6000000000004</v>
      </c>
    </row>
    <row r="19" spans="1:21" s="6" customFormat="1" x14ac:dyDescent="0.25">
      <c r="B19" s="1" t="s">
        <v>470</v>
      </c>
      <c r="C19" s="3">
        <f t="shared" si="3"/>
        <v>2579.5</v>
      </c>
      <c r="D19" s="3">
        <v>494.69999999999982</v>
      </c>
      <c r="E19" s="3">
        <v>2084.8000000000002</v>
      </c>
      <c r="F19" s="33">
        <f t="shared" si="5"/>
        <v>4308.8999999999996</v>
      </c>
      <c r="G19" s="20">
        <v>3279</v>
      </c>
      <c r="H19" s="20">
        <v>873</v>
      </c>
      <c r="I19" s="20">
        <v>95.9</v>
      </c>
      <c r="J19" s="20">
        <v>61</v>
      </c>
      <c r="K19" s="24">
        <v>2.2123200000000005</v>
      </c>
      <c r="L19" s="20">
        <v>423.8</v>
      </c>
      <c r="M19" s="20">
        <v>3885.8</v>
      </c>
      <c r="N19" s="113">
        <f t="shared" si="7"/>
        <v>423.09999999999945</v>
      </c>
      <c r="O19" s="113">
        <f t="shared" si="8"/>
        <v>423.8</v>
      </c>
      <c r="P19" s="113">
        <f t="shared" si="4"/>
        <v>4732.7</v>
      </c>
      <c r="Q19" s="113">
        <f t="shared" si="6"/>
        <v>2153.1999999999998</v>
      </c>
      <c r="R19" s="20"/>
      <c r="S19" s="20"/>
      <c r="T19" s="20"/>
      <c r="U19" s="20">
        <f t="shared" si="9"/>
        <v>2153.1999999999998</v>
      </c>
    </row>
    <row r="20" spans="1:21" s="6" customFormat="1" x14ac:dyDescent="0.25">
      <c r="B20" s="1" t="s">
        <v>471</v>
      </c>
      <c r="C20" s="3">
        <f t="shared" si="3"/>
        <v>4951.2</v>
      </c>
      <c r="D20" s="3">
        <v>1121.6999999999998</v>
      </c>
      <c r="E20" s="3">
        <v>3829.5</v>
      </c>
      <c r="F20" s="33">
        <f t="shared" si="5"/>
        <v>5820.9000000000005</v>
      </c>
      <c r="G20" s="20">
        <v>4239.8</v>
      </c>
      <c r="H20" s="20">
        <v>1130.3</v>
      </c>
      <c r="I20" s="20">
        <v>300</v>
      </c>
      <c r="J20" s="20">
        <v>150.80000000000001</v>
      </c>
      <c r="K20" s="24">
        <v>2.2123200000000005</v>
      </c>
      <c r="L20" s="20">
        <v>625.29999999999995</v>
      </c>
      <c r="M20" s="20">
        <v>5532.4</v>
      </c>
      <c r="N20" s="113">
        <f t="shared" si="7"/>
        <v>288.50000000000091</v>
      </c>
      <c r="O20" s="113">
        <f t="shared" si="8"/>
        <v>625.29999999999995</v>
      </c>
      <c r="P20" s="113">
        <f t="shared" si="4"/>
        <v>6446.2000000000007</v>
      </c>
      <c r="Q20" s="113">
        <f t="shared" si="6"/>
        <v>1495.0000000000009</v>
      </c>
      <c r="R20" s="20"/>
      <c r="S20" s="20"/>
      <c r="T20" s="20"/>
      <c r="U20" s="20">
        <f t="shared" si="9"/>
        <v>1495.0000000000009</v>
      </c>
    </row>
    <row r="21" spans="1:21" s="6" customFormat="1" x14ac:dyDescent="0.25">
      <c r="B21" s="1" t="s">
        <v>472</v>
      </c>
      <c r="C21" s="3">
        <f t="shared" si="3"/>
        <v>2284.5</v>
      </c>
      <c r="D21" s="3">
        <v>280.49999999999989</v>
      </c>
      <c r="E21" s="3">
        <v>2004</v>
      </c>
      <c r="F21" s="33">
        <f t="shared" si="5"/>
        <v>4027.5</v>
      </c>
      <c r="G21" s="20">
        <v>2908.6</v>
      </c>
      <c r="H21" s="20">
        <v>970.7</v>
      </c>
      <c r="I21" s="20">
        <v>80.099999999999994</v>
      </c>
      <c r="J21" s="20">
        <v>68.099999999999994</v>
      </c>
      <c r="K21" s="24">
        <v>2.2123200000000005</v>
      </c>
      <c r="L21" s="20">
        <v>215.5</v>
      </c>
      <c r="M21" s="20">
        <v>3558.5</v>
      </c>
      <c r="N21" s="113">
        <f t="shared" si="7"/>
        <v>469</v>
      </c>
      <c r="O21" s="113">
        <f t="shared" si="8"/>
        <v>215.5</v>
      </c>
      <c r="P21" s="113">
        <f t="shared" si="4"/>
        <v>4243</v>
      </c>
      <c r="Q21" s="113">
        <f t="shared" si="6"/>
        <v>1958.5</v>
      </c>
      <c r="R21" s="20"/>
      <c r="S21" s="20"/>
      <c r="T21" s="20"/>
      <c r="U21" s="20">
        <f t="shared" si="9"/>
        <v>1958.5</v>
      </c>
    </row>
    <row r="22" spans="1:21" hidden="1" x14ac:dyDescent="0.25">
      <c r="A22" s="86">
        <v>1</v>
      </c>
      <c r="B22" s="94" t="s">
        <v>40</v>
      </c>
      <c r="C22" s="97">
        <v>986263.90000000014</v>
      </c>
      <c r="D22" s="97">
        <v>603921.20000000019</v>
      </c>
      <c r="E22" s="97">
        <v>382342.7</v>
      </c>
      <c r="F22" s="98">
        <v>723975.10000000009</v>
      </c>
      <c r="G22" s="98">
        <v>579793.01</v>
      </c>
      <c r="H22" s="98">
        <v>99768.74000000002</v>
      </c>
      <c r="I22" s="98">
        <v>27344.2</v>
      </c>
      <c r="J22" s="98">
        <v>17069.150000000001</v>
      </c>
      <c r="K22" s="99">
        <v>6.6401280000000007</v>
      </c>
      <c r="L22" s="98">
        <v>104443.1</v>
      </c>
      <c r="M22" s="98"/>
      <c r="N22" s="98"/>
      <c r="O22" s="98"/>
      <c r="P22" s="20">
        <f t="shared" si="4"/>
        <v>723975.10000000009</v>
      </c>
      <c r="Q22" s="20">
        <f t="shared" ref="Q22:Q31" si="10">P22-C22</f>
        <v>-262288.80000000005</v>
      </c>
      <c r="R22" s="98">
        <v>699</v>
      </c>
      <c r="S22" s="98">
        <v>139.80000000000001</v>
      </c>
      <c r="T22" s="98"/>
      <c r="U22" s="20" t="e">
        <f>#REF!+S22+T22</f>
        <v>#REF!</v>
      </c>
    </row>
    <row r="23" spans="1:21" hidden="1" x14ac:dyDescent="0.25">
      <c r="A23" s="86">
        <v>1</v>
      </c>
      <c r="B23" s="94" t="s">
        <v>41</v>
      </c>
      <c r="C23" s="97">
        <v>553968.60000000009</v>
      </c>
      <c r="D23" s="97">
        <v>376752.70000000007</v>
      </c>
      <c r="E23" s="97">
        <v>177215.9</v>
      </c>
      <c r="F23" s="98">
        <v>524118.09700000001</v>
      </c>
      <c r="G23" s="98">
        <v>387802.46299999999</v>
      </c>
      <c r="H23" s="98">
        <v>111475.137</v>
      </c>
      <c r="I23" s="98">
        <v>12366.2</v>
      </c>
      <c r="J23" s="98">
        <v>12474.297000000002</v>
      </c>
      <c r="K23" s="99">
        <v>6.6401280000000007</v>
      </c>
      <c r="L23" s="98">
        <v>58828.6</v>
      </c>
      <c r="M23" s="98"/>
      <c r="N23" s="98"/>
      <c r="O23" s="98"/>
      <c r="P23" s="20">
        <f t="shared" si="4"/>
        <v>524118.09700000001</v>
      </c>
      <c r="Q23" s="20">
        <f t="shared" si="10"/>
        <v>-29850.503000000084</v>
      </c>
      <c r="R23" s="98"/>
      <c r="S23" s="98">
        <v>0</v>
      </c>
      <c r="T23" s="98"/>
      <c r="U23" s="20" t="e">
        <f>#REF!+S23+T23</f>
        <v>#REF!</v>
      </c>
    </row>
    <row r="24" spans="1:21" hidden="1" x14ac:dyDescent="0.25">
      <c r="A24" s="86">
        <v>1</v>
      </c>
      <c r="B24" s="94" t="s">
        <v>42</v>
      </c>
      <c r="C24" s="97">
        <v>184968.69999999998</v>
      </c>
      <c r="D24" s="97">
        <v>184968.69999999998</v>
      </c>
      <c r="E24" s="97">
        <v>0</v>
      </c>
      <c r="F24" s="98">
        <v>208378.59999999998</v>
      </c>
      <c r="G24" s="98">
        <v>147706.39999999997</v>
      </c>
      <c r="H24" s="98">
        <v>28217.4</v>
      </c>
      <c r="I24" s="98">
        <v>17328.800000000003</v>
      </c>
      <c r="J24" s="98">
        <v>15125.999999999998</v>
      </c>
      <c r="K24" s="99">
        <v>6.6401280000000007</v>
      </c>
      <c r="L24" s="98">
        <v>15104.4</v>
      </c>
      <c r="M24" s="98"/>
      <c r="N24" s="98"/>
      <c r="O24" s="98"/>
      <c r="P24" s="20">
        <f t="shared" si="4"/>
        <v>208378.59999999998</v>
      </c>
      <c r="Q24" s="20">
        <f t="shared" si="10"/>
        <v>23409.899999999994</v>
      </c>
      <c r="R24" s="98"/>
      <c r="S24" s="98">
        <v>0</v>
      </c>
      <c r="T24" s="98">
        <v>37000</v>
      </c>
      <c r="U24" s="20" t="e">
        <f>#REF!+S24+T24</f>
        <v>#REF!</v>
      </c>
    </row>
    <row r="25" spans="1:21" hidden="1" x14ac:dyDescent="0.25">
      <c r="A25" s="86">
        <v>1</v>
      </c>
      <c r="B25" s="94" t="s">
        <v>43</v>
      </c>
      <c r="C25" s="97">
        <v>337871.4</v>
      </c>
      <c r="D25" s="97">
        <v>337871.4</v>
      </c>
      <c r="E25" s="97">
        <v>0</v>
      </c>
      <c r="F25" s="98">
        <v>182962.9</v>
      </c>
      <c r="G25" s="98">
        <v>142995.1</v>
      </c>
      <c r="H25" s="98">
        <v>27757.100000000002</v>
      </c>
      <c r="I25" s="98">
        <v>8156.3000000000011</v>
      </c>
      <c r="J25" s="98">
        <v>4054.4</v>
      </c>
      <c r="K25" s="99">
        <v>6.6401280000000007</v>
      </c>
      <c r="L25" s="98">
        <v>28958.799999999999</v>
      </c>
      <c r="M25" s="98"/>
      <c r="N25" s="98"/>
      <c r="O25" s="98"/>
      <c r="P25" s="20">
        <f t="shared" si="4"/>
        <v>182962.9</v>
      </c>
      <c r="Q25" s="20">
        <f t="shared" si="10"/>
        <v>-154908.50000000003</v>
      </c>
      <c r="R25" s="98"/>
      <c r="S25" s="98">
        <v>0</v>
      </c>
      <c r="T25" s="98">
        <v>19000</v>
      </c>
      <c r="U25" s="20" t="e">
        <f>#REF!+S25+T25</f>
        <v>#REF!</v>
      </c>
    </row>
    <row r="26" spans="1:21" hidden="1" x14ac:dyDescent="0.25">
      <c r="A26" s="86">
        <v>1</v>
      </c>
      <c r="B26" s="94" t="s">
        <v>44</v>
      </c>
      <c r="C26" s="97">
        <v>20851190.700000003</v>
      </c>
      <c r="D26" s="97">
        <v>20851190.700000003</v>
      </c>
      <c r="E26" s="97">
        <v>0</v>
      </c>
      <c r="F26" s="98">
        <v>13532237.903274555</v>
      </c>
      <c r="G26" s="98">
        <v>10048245.193274556</v>
      </c>
      <c r="H26" s="98">
        <v>1243798.7699999993</v>
      </c>
      <c r="I26" s="98">
        <v>1069326.209999999</v>
      </c>
      <c r="J26" s="98">
        <v>1170867.7299999995</v>
      </c>
      <c r="K26" s="99">
        <v>6.6401280000000007</v>
      </c>
      <c r="L26" s="98">
        <v>1781233.1999999993</v>
      </c>
      <c r="M26" s="98"/>
      <c r="N26" s="98"/>
      <c r="O26" s="98"/>
      <c r="P26" s="20">
        <f t="shared" si="4"/>
        <v>13532237.903274555</v>
      </c>
      <c r="Q26" s="20">
        <f t="shared" si="10"/>
        <v>-7318952.7967254482</v>
      </c>
      <c r="R26" s="98"/>
      <c r="S26" s="98">
        <v>0</v>
      </c>
      <c r="T26" s="98"/>
      <c r="U26" s="20" t="e">
        <f>#REF!+S26+T26</f>
        <v>#REF!</v>
      </c>
    </row>
    <row r="27" spans="1:21" hidden="1" x14ac:dyDescent="0.25">
      <c r="A27" s="86">
        <v>1</v>
      </c>
      <c r="B27" s="96" t="s">
        <v>45</v>
      </c>
      <c r="C27" s="100">
        <v>32653576.899999999</v>
      </c>
      <c r="D27" s="100">
        <v>27249846.700000003</v>
      </c>
      <c r="E27" s="100">
        <v>5403730.2000000011</v>
      </c>
      <c r="F27" s="100">
        <v>26776236.752774544</v>
      </c>
      <c r="G27" s="100">
        <v>19572811.966274556</v>
      </c>
      <c r="H27" s="100">
        <v>3471433.0339999991</v>
      </c>
      <c r="I27" s="100">
        <v>2029973.6464999891</v>
      </c>
      <c r="J27" s="100">
        <v>1702018.1059999997</v>
      </c>
      <c r="K27" s="108"/>
      <c r="L27" s="100">
        <v>3156096.8999999994</v>
      </c>
      <c r="M27" s="100"/>
      <c r="N27" s="100"/>
      <c r="O27" s="100"/>
      <c r="P27" s="20">
        <f t="shared" si="4"/>
        <v>26776236.752774544</v>
      </c>
      <c r="Q27" s="20">
        <f t="shared" si="10"/>
        <v>-5877340.1472254544</v>
      </c>
      <c r="R27" s="100" t="e">
        <f>#REF!+#REF!+#REF!+#REF!+#REF!+#REF!+#REF!+#REF!+#REF!+#REF!+#REF!+#REF!+#REF!+#REF!+#REF!+#REF!+#REF!+#REF!+#REF!+#REF!+#REF!+#REF!+#REF!+#REF!+#REF!+#REF!+#REF!+#REF!+#REF!+R7+R22+R23+R24+R25+R26</f>
        <v>#REF!</v>
      </c>
      <c r="S27" s="100" t="e">
        <f>#REF!+#REF!+#REF!+#REF!+#REF!+#REF!+#REF!+#REF!+#REF!+#REF!+#REF!+#REF!+#REF!+#REF!+#REF!+#REF!+#REF!+#REF!+#REF!+#REF!+#REF!+#REF!+#REF!+#REF!+#REF!+#REF!+#REF!+#REF!+#REF!+S7+S22+S23+S24+S25+S26</f>
        <v>#REF!</v>
      </c>
      <c r="T27" s="100">
        <v>209377</v>
      </c>
      <c r="U27" s="100" t="e">
        <f>#REF!+#REF!+#REF!+#REF!+#REF!+#REF!+#REF!+#REF!+#REF!+#REF!+#REF!+#REF!+#REF!+#REF!+#REF!+#REF!+#REF!+#REF!+#REF!+#REF!+#REF!+#REF!+#REF!+#REF!+#REF!+#REF!+#REF!+#REF!+#REF!+U7+U22+U23+U24+U25+U26</f>
        <v>#REF!</v>
      </c>
    </row>
    <row r="28" spans="1:21" hidden="1" x14ac:dyDescent="0.25">
      <c r="A28" s="86">
        <v>1</v>
      </c>
      <c r="B28" s="96" t="s">
        <v>46</v>
      </c>
      <c r="C28" s="95">
        <v>6238624.6000000006</v>
      </c>
      <c r="D28" s="95">
        <v>3149008.0999999996</v>
      </c>
      <c r="E28" s="95">
        <v>3089616.5</v>
      </c>
      <c r="F28" s="95">
        <v>8663259.5824999884</v>
      </c>
      <c r="G28" s="95">
        <v>6044375.6499999994</v>
      </c>
      <c r="H28" s="95">
        <v>1436598.9670000002</v>
      </c>
      <c r="I28" s="95">
        <v>798848.13649999013</v>
      </c>
      <c r="J28" s="95">
        <v>383436.82899999997</v>
      </c>
      <c r="K28" s="94"/>
      <c r="L28" s="95">
        <v>669366.89999999991</v>
      </c>
      <c r="M28" s="95"/>
      <c r="N28" s="95"/>
      <c r="O28" s="95"/>
      <c r="P28" s="20">
        <f t="shared" si="4"/>
        <v>8663259.5824999884</v>
      </c>
      <c r="Q28" s="20">
        <f t="shared" si="10"/>
        <v>2424634.9824999878</v>
      </c>
      <c r="R28" s="95" t="e">
        <f>#REF!+#REF!+#REF!+#REF!+#REF!+#REF!+#REF!+#REF!+#REF!+#REF!+#REF!+#REF!+#REF!+#REF!+#REF!+#REF!+#REF!+#REF!+#REF!+#REF!+#REF!+#REF!+#REF!+#REF!+#REF!+#REF!+#REF!+#REF!+#REF!+#REF!</f>
        <v>#REF!</v>
      </c>
      <c r="S28" s="95" t="e">
        <f>#REF!+#REF!+#REF!+#REF!+#REF!+#REF!+#REF!+#REF!+#REF!+#REF!+#REF!+#REF!+#REF!+#REF!+#REF!+#REF!+#REF!+#REF!+#REF!+#REF!+#REF!+#REF!+#REF!+#REF!+#REF!+#REF!+#REF!+#REF!+#REF!+#REF!</f>
        <v>#REF!</v>
      </c>
      <c r="T28" s="95">
        <v>153377</v>
      </c>
      <c r="U28" s="95" t="e">
        <f>#REF!+#REF!+#REF!+#REF!+#REF!+#REF!+#REF!+#REF!+#REF!+#REF!+#REF!+#REF!+#REF!+#REF!+#REF!+#REF!+#REF!+#REF!+#REF!+#REF!+#REF!+#REF!+#REF!+#REF!+#REF!+#REF!+#REF!+#REF!+#REF!+#REF!</f>
        <v>#REF!</v>
      </c>
    </row>
    <row r="29" spans="1:21" ht="28.5" hidden="1" x14ac:dyDescent="0.25">
      <c r="A29" s="86">
        <v>1</v>
      </c>
      <c r="B29" s="96" t="s">
        <v>47</v>
      </c>
      <c r="C29" s="100">
        <v>1593040.4999999998</v>
      </c>
      <c r="D29" s="100">
        <v>969724.00000000023</v>
      </c>
      <c r="E29" s="100">
        <v>623316.49999999988</v>
      </c>
      <c r="F29" s="100">
        <v>740682.1</v>
      </c>
      <c r="G29" s="100">
        <v>557886.30000000005</v>
      </c>
      <c r="H29" s="100">
        <v>110125.89999999998</v>
      </c>
      <c r="I29" s="100">
        <v>35578.399999999994</v>
      </c>
      <c r="J29" s="100">
        <v>37091.500000000007</v>
      </c>
      <c r="K29" s="108"/>
      <c r="L29" s="100">
        <v>216539.4</v>
      </c>
      <c r="M29" s="100"/>
      <c r="N29" s="100"/>
      <c r="O29" s="100"/>
      <c r="P29" s="20">
        <f t="shared" si="4"/>
        <v>740682.1</v>
      </c>
      <c r="Q29" s="20">
        <f t="shared" si="10"/>
        <v>-852358.39999999979</v>
      </c>
      <c r="R29" s="100" t="e">
        <f>#REF!+#REF!+#REF!+#REF!+#REF!+#REF!+#REF!+#REF!+#REF!+#REF!+#REF!+#REF!+#REF!+#REF!+#REF!+#REF!+#REF!+#REF!+#REF!+#REF!+#REF!+#REF!+#REF!+#REF!+#REF!+#REF!+#REF!+#REF!+#REF!+#REF!+#REF!+#REF!+#REF!+#REF!+#REF!</f>
        <v>#REF!</v>
      </c>
      <c r="S29" s="100" t="e">
        <f>#REF!+#REF!+#REF!+#REF!+#REF!+#REF!+#REF!+#REF!+#REF!+#REF!+#REF!+#REF!+#REF!+#REF!+#REF!+#REF!+#REF!+#REF!+#REF!+#REF!+#REF!+#REF!+#REF!+#REF!+#REF!+#REF!+#REF!+#REF!+#REF!+#REF!+#REF!+#REF!+#REF!+#REF!+#REF!</f>
        <v>#REF!</v>
      </c>
      <c r="T29" s="100">
        <v>0</v>
      </c>
      <c r="U29" s="100" t="e">
        <f>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1:21" ht="28.5" hidden="1" x14ac:dyDescent="0.25">
      <c r="A30" s="86">
        <v>1</v>
      </c>
      <c r="B30" s="96" t="s">
        <v>48</v>
      </c>
      <c r="C30" s="100">
        <v>1907648.4999999928</v>
      </c>
      <c r="D30" s="100">
        <v>776409.89999999828</v>
      </c>
      <c r="E30" s="100">
        <v>1131238.600000001</v>
      </c>
      <c r="F30" s="100">
        <v>2200622.4700000002</v>
      </c>
      <c r="G30" s="100">
        <v>1664007.8500000022</v>
      </c>
      <c r="H30" s="100">
        <v>413691.01999999949</v>
      </c>
      <c r="I30" s="100">
        <v>61025.39999999982</v>
      </c>
      <c r="J30" s="100">
        <v>61898.200000000179</v>
      </c>
      <c r="K30" s="108"/>
      <c r="L30" s="100">
        <v>281622.50000000035</v>
      </c>
      <c r="M30" s="100"/>
      <c r="N30" s="100"/>
      <c r="O30" s="100"/>
      <c r="P30" s="20">
        <f t="shared" si="4"/>
        <v>2200622.4700000002</v>
      </c>
      <c r="Q30" s="20">
        <f t="shared" si="10"/>
        <v>292973.97000000742</v>
      </c>
      <c r="R30" s="100" t="e">
        <f t="shared" ref="R30" si="11">R27-R28-R31-R29</f>
        <v>#REF!</v>
      </c>
      <c r="S30" s="100" t="e">
        <f t="shared" ref="S30" si="12">S27-S28-S31-S29</f>
        <v>#REF!</v>
      </c>
      <c r="T30" s="100">
        <v>0</v>
      </c>
      <c r="U30" s="100" t="e">
        <f t="shared" ref="U30" si="13">U27-U28-U31-U29</f>
        <v>#REF!</v>
      </c>
    </row>
    <row r="31" spans="1:21" hidden="1" x14ac:dyDescent="0.25">
      <c r="A31" s="86">
        <v>1</v>
      </c>
      <c r="B31" s="96" t="s">
        <v>49</v>
      </c>
      <c r="C31" s="95">
        <v>22914263.300000004</v>
      </c>
      <c r="D31" s="95">
        <v>22354704.700000003</v>
      </c>
      <c r="E31" s="95">
        <v>559558.6</v>
      </c>
      <c r="F31" s="95">
        <v>15171672.600274555</v>
      </c>
      <c r="G31" s="95">
        <v>11306542.166274555</v>
      </c>
      <c r="H31" s="95">
        <v>1511017.1469999994</v>
      </c>
      <c r="I31" s="95">
        <v>1134521.709999999</v>
      </c>
      <c r="J31" s="95">
        <v>1219591.5769999996</v>
      </c>
      <c r="K31" s="94"/>
      <c r="L31" s="95">
        <v>1988568.0999999992</v>
      </c>
      <c r="M31" s="95"/>
      <c r="N31" s="95"/>
      <c r="O31" s="95"/>
      <c r="P31" s="20">
        <f t="shared" si="4"/>
        <v>15171672.600274555</v>
      </c>
      <c r="Q31" s="20">
        <f t="shared" si="10"/>
        <v>-7742590.6997254491</v>
      </c>
      <c r="R31" s="95">
        <f t="shared" ref="R31" si="14">SUM(R22:R26)</f>
        <v>699</v>
      </c>
      <c r="S31" s="95">
        <f t="shared" ref="S31" si="15">SUM(S22:S26)</f>
        <v>139.80000000000001</v>
      </c>
      <c r="T31" s="95">
        <v>56000</v>
      </c>
      <c r="U31" s="95" t="e">
        <f t="shared" ref="U31" si="16">SUM(U22:U26)</f>
        <v>#REF!</v>
      </c>
    </row>
    <row r="32" spans="1:21" x14ac:dyDescent="0.25">
      <c r="B32" s="101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2:21" x14ac:dyDescent="0.25">
      <c r="B33" s="101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2:21" ht="19.5" customHeight="1" x14ac:dyDescent="0.25">
      <c r="B34" s="101"/>
      <c r="C34" s="102"/>
      <c r="D34" s="102"/>
      <c r="E34" s="102"/>
      <c r="F34" s="102"/>
      <c r="G34" s="102"/>
      <c r="H34" s="102"/>
      <c r="I34" s="102"/>
      <c r="J34" s="102"/>
      <c r="K34" s="103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</sheetData>
  <autoFilter ref="A4:U31"/>
  <mergeCells count="20">
    <mergeCell ref="R3:R5"/>
    <mergeCell ref="S3:S5"/>
    <mergeCell ref="U3:U5"/>
    <mergeCell ref="I4:I5"/>
    <mergeCell ref="J4:J5"/>
    <mergeCell ref="L3:L5"/>
    <mergeCell ref="T3:T5"/>
    <mergeCell ref="P3:P5"/>
    <mergeCell ref="Q3:Q5"/>
    <mergeCell ref="C1:P1"/>
    <mergeCell ref="D3:E3"/>
    <mergeCell ref="G3:J3"/>
    <mergeCell ref="K3:K4"/>
    <mergeCell ref="B3:B5"/>
    <mergeCell ref="C3:C5"/>
    <mergeCell ref="D4:D5"/>
    <mergeCell ref="E4:E5"/>
    <mergeCell ref="F3:F5"/>
    <mergeCell ref="G4:G5"/>
    <mergeCell ref="H4:H5"/>
  </mergeCells>
  <printOptions horizontalCentered="1"/>
  <pageMargins left="0.31496062992125984" right="0.31496062992125984" top="0.55118110236220474" bottom="0.55118110236220474" header="0.31496062992125984" footer="0.11811023622047245"/>
  <pageSetup paperSize="8" scale="6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Титульный лист</vt:lpstr>
      <vt:lpstr>Выравнивание 2016</vt:lpstr>
      <vt:lpstr>Сбалансированность 2017</vt:lpstr>
      <vt:lpstr>'Выравнивание 2016'!Заголовки_для_печати</vt:lpstr>
      <vt:lpstr>'Сбалансированность 2017'!Заголовки_для_печати</vt:lpstr>
      <vt:lpstr>'Выравнивание 2016'!Область_печати</vt:lpstr>
      <vt:lpstr>'Сбалансированность 2017'!Область_печати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Елена</cp:lastModifiedBy>
  <cp:lastPrinted>2016-11-07T09:32:42Z</cp:lastPrinted>
  <dcterms:created xsi:type="dcterms:W3CDTF">2012-08-08T09:06:23Z</dcterms:created>
  <dcterms:modified xsi:type="dcterms:W3CDTF">2016-11-15T09:48:09Z</dcterms:modified>
</cp:coreProperties>
</file>